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a\Desktop\2017 AAR - 15-05-2018\Final\"/>
    </mc:Choice>
  </mc:AlternateContent>
  <xr:revisionPtr revIDLastSave="0" documentId="10_ncr:8100000_{A06B8A27-5765-43FF-A472-314B8428FF48}" xr6:coauthVersionLast="33" xr6:coauthVersionMax="33" xr10:uidLastSave="{00000000-0000-0000-0000-000000000000}"/>
  <bookViews>
    <workbookView xWindow="0" yWindow="0" windowWidth="20400" windowHeight="7695" activeTab="1" xr2:uid="{00000000-000D-0000-FFFF-FFFF00000000}"/>
  </bookViews>
  <sheets>
    <sheet name="Anx A-2017" sheetId="1" r:id="rId1"/>
    <sheet name="Anx B-2017" sheetId="2" r:id="rId2"/>
  </sheets>
  <definedNames>
    <definedName name="_GoBack" localSheetId="0">'Anx A-2017'!$D$138</definedName>
    <definedName name="_xlnm.Print_Area" localSheetId="0">'Anx A-2017'!$A$1:$H$285</definedName>
    <definedName name="_xlnm.Print_Area" localSheetId="1">'Anx B-2017'!$A$1:$M$260</definedName>
    <definedName name="_xlnm.Print_Titles" localSheetId="0">'Anx A-2017'!$7:$7</definedName>
    <definedName name="_xlnm.Print_Titles" localSheetId="1">'Anx B-2017'!$5:$6</definedName>
  </definedNames>
  <calcPr calcId="162913"/>
  <fileRecoveryPr autoRecover="0"/>
</workbook>
</file>

<file path=xl/calcChain.xml><?xml version="1.0" encoding="utf-8"?>
<calcChain xmlns="http://schemas.openxmlformats.org/spreadsheetml/2006/main">
  <c r="I101" i="2" l="1"/>
  <c r="I163" i="2"/>
  <c r="J163" i="2"/>
  <c r="J12" i="2"/>
  <c r="J16" i="2"/>
  <c r="J21" i="2"/>
  <c r="J26" i="2"/>
  <c r="J30" i="2"/>
  <c r="J36" i="2"/>
  <c r="J41" i="2"/>
  <c r="J45" i="2"/>
  <c r="J49" i="2"/>
  <c r="J54" i="2"/>
  <c r="J59" i="2"/>
  <c r="J65" i="2"/>
  <c r="J70" i="2"/>
  <c r="J78" i="2"/>
  <c r="J92" i="2"/>
  <c r="J95" i="2"/>
  <c r="J105" i="2"/>
  <c r="J108" i="2"/>
  <c r="J111" i="2"/>
  <c r="J116" i="2"/>
  <c r="J119" i="2"/>
  <c r="J130" i="2"/>
  <c r="J133" i="2"/>
  <c r="J137" i="2"/>
  <c r="J142" i="2"/>
  <c r="J149" i="2"/>
  <c r="J154" i="2"/>
  <c r="J159" i="2"/>
  <c r="J167" i="2"/>
  <c r="J170" i="2"/>
  <c r="J173" i="2"/>
  <c r="J176" i="2"/>
  <c r="J185" i="2"/>
  <c r="J192" i="2"/>
  <c r="J197" i="2"/>
  <c r="J201" i="2"/>
  <c r="J206" i="2"/>
  <c r="J232" i="2"/>
  <c r="J236" i="2"/>
  <c r="J241" i="2"/>
  <c r="J245" i="2"/>
  <c r="J249" i="2"/>
  <c r="J252" i="2" l="1"/>
  <c r="J253" i="2" s="1"/>
  <c r="F95" i="1"/>
  <c r="E34" i="1" l="1"/>
  <c r="E95" i="1" l="1"/>
  <c r="F280" i="1"/>
  <c r="G280" i="1"/>
  <c r="C280" i="1"/>
  <c r="F228" i="1"/>
  <c r="G228" i="1"/>
  <c r="C228" i="1"/>
  <c r="F210" i="1"/>
  <c r="G210" i="1"/>
  <c r="C210" i="1"/>
  <c r="E186" i="1"/>
  <c r="F186" i="1"/>
  <c r="G186" i="1"/>
  <c r="C186" i="1"/>
  <c r="F176" i="1"/>
  <c r="G176" i="1"/>
  <c r="C176" i="1"/>
  <c r="C135" i="1"/>
  <c r="C139" i="1" s="1"/>
  <c r="D135" i="1"/>
  <c r="D139" i="1" s="1"/>
  <c r="E135" i="1"/>
  <c r="F135" i="1"/>
  <c r="F139" i="1" s="1"/>
  <c r="G135" i="1"/>
  <c r="G139" i="1" s="1"/>
  <c r="F124" i="1"/>
  <c r="G124" i="1"/>
  <c r="C124" i="1"/>
  <c r="D106" i="1"/>
  <c r="E106" i="1"/>
  <c r="F106" i="1"/>
  <c r="G106" i="1"/>
  <c r="C106" i="1"/>
  <c r="C95" i="1"/>
  <c r="D95" i="1"/>
  <c r="G95" i="1"/>
  <c r="D42" i="1"/>
  <c r="E42" i="1"/>
  <c r="F42" i="1"/>
  <c r="F96" i="1" s="1"/>
  <c r="G42" i="1"/>
  <c r="C42" i="1"/>
  <c r="D31" i="1"/>
  <c r="E31" i="1"/>
  <c r="F31" i="1"/>
  <c r="G31" i="1"/>
  <c r="C31" i="1"/>
  <c r="E20" i="1"/>
  <c r="F20" i="1"/>
  <c r="G20" i="1"/>
  <c r="D20" i="1"/>
  <c r="C20" i="1"/>
  <c r="K228" i="1"/>
  <c r="F187" i="1" l="1"/>
  <c r="F281" i="1"/>
  <c r="G187" i="1"/>
  <c r="C281" i="1"/>
  <c r="G281" i="1"/>
  <c r="C187" i="1"/>
  <c r="F107" i="1"/>
  <c r="F188" i="1" l="1"/>
  <c r="F282" i="1" s="1"/>
  <c r="D252" i="2"/>
  <c r="I185" i="2"/>
  <c r="D186" i="2"/>
  <c r="K84" i="2"/>
  <c r="I84" i="2"/>
  <c r="I78" i="2"/>
  <c r="D85" i="2"/>
  <c r="D253" i="2" l="1"/>
  <c r="E99" i="2"/>
  <c r="F99" i="2" s="1"/>
  <c r="K99" i="2"/>
  <c r="K101" i="2" s="1"/>
  <c r="L100" i="2"/>
  <c r="M100" i="2"/>
  <c r="L97" i="2" l="1"/>
  <c r="K178" i="2" l="1"/>
  <c r="K185" i="2" s="1"/>
  <c r="L85" i="2"/>
  <c r="E35" i="1" l="1"/>
  <c r="E96" i="1" s="1"/>
  <c r="E107" i="1" s="1"/>
  <c r="G35" i="1"/>
  <c r="G96" i="1" s="1"/>
  <c r="G107" i="1" s="1"/>
  <c r="G188" i="1" s="1"/>
  <c r="G282" i="1" s="1"/>
  <c r="C35" i="1"/>
  <c r="C96" i="1" s="1"/>
  <c r="C107" i="1" s="1"/>
  <c r="C188" i="1" s="1"/>
  <c r="C282" i="1" s="1"/>
  <c r="I98" i="2"/>
  <c r="I13" i="1"/>
  <c r="I11" i="1"/>
  <c r="L185" i="2"/>
  <c r="M184" i="2"/>
  <c r="O228" i="1" l="1"/>
  <c r="O281" i="1"/>
  <c r="O280" i="1"/>
  <c r="O282" i="1" l="1"/>
  <c r="N280" i="1"/>
  <c r="K280" i="1"/>
  <c r="K282" i="1" s="1"/>
  <c r="N228" i="1"/>
  <c r="N282" i="1" l="1"/>
  <c r="K281" i="1"/>
  <c r="E277" i="1"/>
  <c r="D277" i="1"/>
  <c r="E266" i="1"/>
  <c r="D266" i="1"/>
  <c r="I266" i="1" s="1"/>
  <c r="E265" i="1"/>
  <c r="D265" i="1"/>
  <c r="I265" i="1" s="1"/>
  <c r="E264" i="1"/>
  <c r="D264" i="1"/>
  <c r="I264" i="1" s="1"/>
  <c r="E263" i="1"/>
  <c r="D263" i="1"/>
  <c r="I263" i="1" s="1"/>
  <c r="E261" i="1"/>
  <c r="D261" i="1"/>
  <c r="I261" i="1" s="1"/>
  <c r="I259" i="1"/>
  <c r="I258" i="1"/>
  <c r="E256" i="1"/>
  <c r="D256" i="1"/>
  <c r="I256" i="1" s="1"/>
  <c r="I253" i="1"/>
  <c r="E253" i="1"/>
  <c r="D253" i="1"/>
  <c r="I252" i="1" s="1"/>
  <c r="E252" i="1"/>
  <c r="D252" i="1"/>
  <c r="I250" i="1"/>
  <c r="I249" i="1"/>
  <c r="E243" i="1"/>
  <c r="D243" i="1"/>
  <c r="I243" i="1" s="1"/>
  <c r="E241" i="1"/>
  <c r="D241" i="1"/>
  <c r="I241" i="1" s="1"/>
  <c r="E240" i="1"/>
  <c r="D240" i="1"/>
  <c r="I240" i="1" s="1"/>
  <c r="I238" i="1"/>
  <c r="E236" i="1"/>
  <c r="D236" i="1"/>
  <c r="I236" i="1" s="1"/>
  <c r="E235" i="1"/>
  <c r="D235" i="1"/>
  <c r="I227" i="1"/>
  <c r="I223" i="1"/>
  <c r="I216" i="1"/>
  <c r="E214" i="1"/>
  <c r="D214" i="1"/>
  <c r="I209" i="1"/>
  <c r="I207" i="1"/>
  <c r="I205" i="1"/>
  <c r="I204" i="1"/>
  <c r="I203" i="1"/>
  <c r="E201" i="1"/>
  <c r="E210" i="1" s="1"/>
  <c r="D201" i="1"/>
  <c r="D185" i="1"/>
  <c r="D186" i="1" s="1"/>
  <c r="D175" i="1"/>
  <c r="I175" i="1" s="1"/>
  <c r="I173" i="1"/>
  <c r="I172" i="1"/>
  <c r="I171" i="1"/>
  <c r="I170" i="1"/>
  <c r="I169" i="1"/>
  <c r="E162" i="1"/>
  <c r="D162" i="1"/>
  <c r="I162" i="1" s="1"/>
  <c r="I160" i="1"/>
  <c r="I158" i="1"/>
  <c r="I157" i="1"/>
  <c r="E155" i="1"/>
  <c r="D155" i="1"/>
  <c r="I153" i="1"/>
  <c r="I152" i="1"/>
  <c r="D150" i="1"/>
  <c r="I146" i="1"/>
  <c r="E138" i="1"/>
  <c r="E139" i="1" s="1"/>
  <c r="E123" i="1"/>
  <c r="D123" i="1"/>
  <c r="E114" i="1"/>
  <c r="D114" i="1"/>
  <c r="E113" i="1"/>
  <c r="D113" i="1"/>
  <c r="E112" i="1"/>
  <c r="D112" i="1"/>
  <c r="D34" i="1"/>
  <c r="D35" i="1" s="1"/>
  <c r="D96" i="1" s="1"/>
  <c r="D107" i="1" s="1"/>
  <c r="I30" i="1"/>
  <c r="I29" i="1"/>
  <c r="I27" i="1"/>
  <c r="I26" i="1"/>
  <c r="I25" i="1"/>
  <c r="I23" i="1"/>
  <c r="I19" i="1"/>
  <c r="I18" i="1"/>
  <c r="I16" i="1"/>
  <c r="I15" i="1"/>
  <c r="I201" i="1" l="1"/>
  <c r="D210" i="1"/>
  <c r="M228" i="1"/>
  <c r="Q228" i="1" s="1"/>
  <c r="E228" i="1"/>
  <c r="L228" i="1"/>
  <c r="D228" i="1"/>
  <c r="D280" i="1"/>
  <c r="E176" i="1"/>
  <c r="D124" i="1"/>
  <c r="E124" i="1"/>
  <c r="E280" i="1"/>
  <c r="M281" i="1"/>
  <c r="Q281" i="1" s="1"/>
  <c r="I150" i="1"/>
  <c r="D176" i="1"/>
  <c r="M280" i="1"/>
  <c r="L280" i="1"/>
  <c r="I34" i="1"/>
  <c r="I235" i="1"/>
  <c r="D187" i="1" l="1"/>
  <c r="D188" i="1" s="1"/>
  <c r="E281" i="1"/>
  <c r="E187" i="1"/>
  <c r="E188" i="1" s="1"/>
  <c r="D281" i="1"/>
  <c r="L282" i="1"/>
  <c r="M282" i="1"/>
  <c r="I249" i="2"/>
  <c r="I236" i="2"/>
  <c r="I206" i="2"/>
  <c r="D282" i="1" l="1"/>
  <c r="E282" i="1"/>
  <c r="I192" i="2"/>
  <c r="M97" i="2" l="1"/>
  <c r="I21" i="2"/>
  <c r="E18" i="2"/>
  <c r="F18" i="2" s="1"/>
  <c r="K18" i="2"/>
  <c r="K19" i="2"/>
  <c r="K21" i="2" l="1"/>
  <c r="M250" i="2" l="1"/>
  <c r="K250" i="2"/>
  <c r="E250" i="2"/>
  <c r="F250" i="2" s="1"/>
  <c r="K247" i="2"/>
  <c r="K246" i="2"/>
  <c r="E246" i="2"/>
  <c r="F246" i="2" s="1"/>
  <c r="I245" i="2"/>
  <c r="K244" i="2"/>
  <c r="L244" i="2" s="1"/>
  <c r="K243" i="2"/>
  <c r="E243" i="2"/>
  <c r="F243" i="2" s="1"/>
  <c r="M242" i="2"/>
  <c r="K242" i="2"/>
  <c r="E242" i="2"/>
  <c r="F242" i="2" s="1"/>
  <c r="I241" i="2"/>
  <c r="K240" i="2"/>
  <c r="K239" i="2"/>
  <c r="K238" i="2"/>
  <c r="K237" i="2"/>
  <c r="E237" i="2"/>
  <c r="F237" i="2" s="1"/>
  <c r="K234" i="2"/>
  <c r="K233" i="2"/>
  <c r="E233" i="2"/>
  <c r="F233" i="2" s="1"/>
  <c r="I232" i="2"/>
  <c r="K231" i="2"/>
  <c r="L231" i="2" s="1"/>
  <c r="K230" i="2"/>
  <c r="K229" i="2"/>
  <c r="E229" i="2"/>
  <c r="F229" i="2" s="1"/>
  <c r="K227" i="2"/>
  <c r="E227" i="2"/>
  <c r="F227" i="2" s="1"/>
  <c r="K225" i="2"/>
  <c r="E225" i="2"/>
  <c r="F225" i="2" s="1"/>
  <c r="A227" i="2"/>
  <c r="K224" i="2"/>
  <c r="L224" i="2" s="1"/>
  <c r="E224" i="2"/>
  <c r="F224" i="2" s="1"/>
  <c r="K222" i="2"/>
  <c r="L222" i="2" s="1"/>
  <c r="E222" i="2"/>
  <c r="F222" i="2" s="1"/>
  <c r="K220" i="2"/>
  <c r="L220" i="2" s="1"/>
  <c r="E220" i="2"/>
  <c r="K216" i="2"/>
  <c r="L216" i="2" s="1"/>
  <c r="E216" i="2"/>
  <c r="F216" i="2" s="1"/>
  <c r="E211" i="2"/>
  <c r="F211" i="2" s="1"/>
  <c r="M211" i="2" s="1"/>
  <c r="K209" i="2"/>
  <c r="L209" i="2" s="1"/>
  <c r="E209" i="2"/>
  <c r="F209" i="2" s="1"/>
  <c r="A211" i="2"/>
  <c r="A216" i="2" s="1"/>
  <c r="A220" i="2" s="1"/>
  <c r="A222" i="2" s="1"/>
  <c r="A224" i="2" s="1"/>
  <c r="K207" i="2"/>
  <c r="L207" i="2" s="1"/>
  <c r="E207" i="2"/>
  <c r="F207" i="2" s="1"/>
  <c r="K204" i="2"/>
  <c r="K203" i="2"/>
  <c r="E203" i="2"/>
  <c r="F203" i="2" s="1"/>
  <c r="I201" i="2"/>
  <c r="K200" i="2"/>
  <c r="K199" i="2"/>
  <c r="K198" i="2"/>
  <c r="E198" i="2"/>
  <c r="F198" i="2" s="1"/>
  <c r="I197" i="2"/>
  <c r="K196" i="2"/>
  <c r="L196" i="2" s="1"/>
  <c r="K195" i="2"/>
  <c r="E195" i="2"/>
  <c r="F195" i="2" s="1"/>
  <c r="K193" i="2"/>
  <c r="L193" i="2" s="1"/>
  <c r="E193" i="2"/>
  <c r="F193" i="2" s="1"/>
  <c r="K190" i="2"/>
  <c r="K192" i="2" s="1"/>
  <c r="E190" i="2"/>
  <c r="M185" i="2"/>
  <c r="I176" i="2"/>
  <c r="K175" i="2"/>
  <c r="L175" i="2" s="1"/>
  <c r="K174" i="2"/>
  <c r="E174" i="2"/>
  <c r="F174" i="2" s="1"/>
  <c r="I173" i="2"/>
  <c r="K172" i="2"/>
  <c r="K171" i="2"/>
  <c r="E171" i="2"/>
  <c r="F171" i="2" s="1"/>
  <c r="I170" i="2"/>
  <c r="K169" i="2"/>
  <c r="L169" i="2" s="1"/>
  <c r="K168" i="2"/>
  <c r="E168" i="2"/>
  <c r="F168" i="2" s="1"/>
  <c r="I167" i="2"/>
  <c r="K166" i="2"/>
  <c r="K165" i="2"/>
  <c r="E165" i="2"/>
  <c r="F165" i="2" s="1"/>
  <c r="K161" i="2"/>
  <c r="K160" i="2"/>
  <c r="K163" i="2" s="1"/>
  <c r="E160" i="2"/>
  <c r="F160" i="2" s="1"/>
  <c r="I159" i="2"/>
  <c r="K158" i="2"/>
  <c r="K157" i="2"/>
  <c r="K156" i="2"/>
  <c r="K155" i="2"/>
  <c r="E155" i="2"/>
  <c r="F155" i="2" s="1"/>
  <c r="I154" i="2"/>
  <c r="K153" i="2"/>
  <c r="K152" i="2"/>
  <c r="K151" i="2"/>
  <c r="K150" i="2"/>
  <c r="E150" i="2"/>
  <c r="F150" i="2" s="1"/>
  <c r="I149" i="2"/>
  <c r="K148" i="2"/>
  <c r="K147" i="2"/>
  <c r="K146" i="2"/>
  <c r="K145" i="2"/>
  <c r="E145" i="2"/>
  <c r="F145" i="2" s="1"/>
  <c r="I142" i="2"/>
  <c r="K141" i="2"/>
  <c r="K140" i="2"/>
  <c r="K139" i="2"/>
  <c r="K138" i="2"/>
  <c r="E138" i="2"/>
  <c r="F138" i="2" s="1"/>
  <c r="I137" i="2"/>
  <c r="K136" i="2"/>
  <c r="L136" i="2" s="1"/>
  <c r="K135" i="2"/>
  <c r="E135" i="2"/>
  <c r="F135" i="2" s="1"/>
  <c r="I133" i="2"/>
  <c r="K132" i="2"/>
  <c r="L132" i="2" s="1"/>
  <c r="K131" i="2"/>
  <c r="E131" i="2"/>
  <c r="F131" i="2" s="1"/>
  <c r="I130" i="2"/>
  <c r="K129" i="2"/>
  <c r="K128" i="2"/>
  <c r="K127" i="2"/>
  <c r="K126" i="2"/>
  <c r="E126" i="2"/>
  <c r="F126" i="2" s="1"/>
  <c r="K124" i="2"/>
  <c r="L124" i="2" s="1"/>
  <c r="E124" i="2"/>
  <c r="F124" i="2" s="1"/>
  <c r="K122" i="2"/>
  <c r="L122" i="2" s="1"/>
  <c r="E122" i="2"/>
  <c r="F122" i="2" s="1"/>
  <c r="K120" i="2"/>
  <c r="L120" i="2" s="1"/>
  <c r="E120" i="2"/>
  <c r="F120" i="2" s="1"/>
  <c r="I119" i="2"/>
  <c r="K118" i="2"/>
  <c r="K117" i="2"/>
  <c r="E117" i="2"/>
  <c r="F117" i="2" s="1"/>
  <c r="I116" i="2"/>
  <c r="K115" i="2"/>
  <c r="L115" i="2" s="1"/>
  <c r="K114" i="2"/>
  <c r="K113" i="2"/>
  <c r="E113" i="2"/>
  <c r="F113" i="2" s="1"/>
  <c r="I111" i="2"/>
  <c r="K110" i="2"/>
  <c r="L110" i="2" s="1"/>
  <c r="K109" i="2"/>
  <c r="E109" i="2"/>
  <c r="F109" i="2" s="1"/>
  <c r="I108" i="2"/>
  <c r="K107" i="2"/>
  <c r="L107" i="2" s="1"/>
  <c r="K106" i="2"/>
  <c r="E106" i="2"/>
  <c r="F106" i="2" s="1"/>
  <c r="I105" i="2"/>
  <c r="K104" i="2"/>
  <c r="L104" i="2" s="1"/>
  <c r="K103" i="2"/>
  <c r="E103" i="2"/>
  <c r="F103" i="2" s="1"/>
  <c r="K96" i="2"/>
  <c r="K98" i="2" s="1"/>
  <c r="E96" i="2"/>
  <c r="F96" i="2" s="1"/>
  <c r="I95" i="2"/>
  <c r="K94" i="2"/>
  <c r="K93" i="2"/>
  <c r="E93" i="2"/>
  <c r="F93" i="2" s="1"/>
  <c r="I92" i="2"/>
  <c r="K91" i="2"/>
  <c r="K90" i="2"/>
  <c r="K89" i="2"/>
  <c r="E89" i="2"/>
  <c r="M84" i="2"/>
  <c r="M77" i="2"/>
  <c r="K76" i="2"/>
  <c r="K75" i="2"/>
  <c r="K74" i="2"/>
  <c r="I70" i="2"/>
  <c r="M69" i="2"/>
  <c r="K68" i="2"/>
  <c r="K67" i="2"/>
  <c r="K66" i="2"/>
  <c r="I65" i="2"/>
  <c r="M64" i="2"/>
  <c r="K63" i="2"/>
  <c r="K62" i="2"/>
  <c r="K61" i="2"/>
  <c r="I59" i="2"/>
  <c r="K58" i="2"/>
  <c r="K57" i="2"/>
  <c r="K56" i="2"/>
  <c r="E56" i="2"/>
  <c r="F56" i="2" s="1"/>
  <c r="I54" i="2"/>
  <c r="K53" i="2"/>
  <c r="K52" i="2"/>
  <c r="K51" i="2"/>
  <c r="K50" i="2"/>
  <c r="E50" i="2"/>
  <c r="F50" i="2" s="1"/>
  <c r="I49" i="2"/>
  <c r="K48" i="2"/>
  <c r="K47" i="2"/>
  <c r="K46" i="2"/>
  <c r="E46" i="2"/>
  <c r="F46" i="2" s="1"/>
  <c r="I45" i="2"/>
  <c r="K44" i="2"/>
  <c r="K43" i="2"/>
  <c r="K42" i="2"/>
  <c r="E42" i="2"/>
  <c r="F42" i="2" s="1"/>
  <c r="I41" i="2"/>
  <c r="K40" i="2"/>
  <c r="K39" i="2"/>
  <c r="K38" i="2"/>
  <c r="K37" i="2"/>
  <c r="E37" i="2"/>
  <c r="F37" i="2" s="1"/>
  <c r="I36" i="2"/>
  <c r="K35" i="2"/>
  <c r="K34" i="2"/>
  <c r="K33" i="2"/>
  <c r="K32" i="2"/>
  <c r="K31" i="2"/>
  <c r="E31" i="2"/>
  <c r="F31" i="2" s="1"/>
  <c r="I30" i="2"/>
  <c r="K29" i="2"/>
  <c r="K28" i="2"/>
  <c r="K27" i="2"/>
  <c r="E27" i="2"/>
  <c r="F27" i="2" s="1"/>
  <c r="I26" i="2"/>
  <c r="K25" i="2"/>
  <c r="K24" i="2"/>
  <c r="K23" i="2"/>
  <c r="K22" i="2"/>
  <c r="E22" i="2"/>
  <c r="F22" i="2" s="1"/>
  <c r="I16" i="2"/>
  <c r="K15" i="2"/>
  <c r="K14" i="2"/>
  <c r="E14" i="2"/>
  <c r="F14" i="2" s="1"/>
  <c r="I12" i="2"/>
  <c r="K11" i="2"/>
  <c r="K10" i="2"/>
  <c r="E9" i="2"/>
  <c r="I85" i="2" l="1"/>
  <c r="E186" i="2"/>
  <c r="E252" i="2"/>
  <c r="L252" i="2"/>
  <c r="E85" i="2"/>
  <c r="D258" i="2"/>
  <c r="I252" i="2"/>
  <c r="I186" i="2"/>
  <c r="K236" i="2"/>
  <c r="M235" i="2" s="1"/>
  <c r="F89" i="2"/>
  <c r="F186" i="2" s="1"/>
  <c r="F190" i="2"/>
  <c r="K249" i="2"/>
  <c r="F9" i="2"/>
  <c r="F85" i="2" s="1"/>
  <c r="K206" i="2"/>
  <c r="M205" i="2" s="1"/>
  <c r="M162" i="2"/>
  <c r="K45" i="2"/>
  <c r="K245" i="2"/>
  <c r="M244" i="2" s="1"/>
  <c r="K12" i="2"/>
  <c r="K95" i="2"/>
  <c r="K176" i="2"/>
  <c r="K173" i="2"/>
  <c r="K159" i="2"/>
  <c r="M158" i="2" s="1"/>
  <c r="K92" i="2"/>
  <c r="K105" i="2"/>
  <c r="K49" i="2"/>
  <c r="K108" i="2"/>
  <c r="K170" i="2"/>
  <c r="K16" i="2"/>
  <c r="K116" i="2"/>
  <c r="K119" i="2"/>
  <c r="K197" i="2"/>
  <c r="K65" i="2"/>
  <c r="K167" i="2"/>
  <c r="K30" i="2"/>
  <c r="K111" i="2"/>
  <c r="K54" i="2"/>
  <c r="K59" i="2"/>
  <c r="K130" i="2"/>
  <c r="K201" i="2"/>
  <c r="M200" i="2" s="1"/>
  <c r="K232" i="2"/>
  <c r="K133" i="2"/>
  <c r="M132" i="2" s="1"/>
  <c r="K78" i="2"/>
  <c r="L172" i="2"/>
  <c r="K26" i="2"/>
  <c r="M25" i="2" s="1"/>
  <c r="K70" i="2"/>
  <c r="L118" i="2"/>
  <c r="K142" i="2"/>
  <c r="M141" i="2" s="1"/>
  <c r="K154" i="2"/>
  <c r="M153" i="2" s="1"/>
  <c r="L166" i="2"/>
  <c r="K36" i="2"/>
  <c r="K137" i="2"/>
  <c r="K149" i="2"/>
  <c r="K41" i="2"/>
  <c r="K241" i="2"/>
  <c r="M240" i="2" s="1"/>
  <c r="F220" i="2"/>
  <c r="M255" i="2" l="1"/>
  <c r="D259" i="2" s="1"/>
  <c r="I253" i="2"/>
  <c r="K252" i="2"/>
  <c r="L186" i="2"/>
  <c r="L253" i="2" s="1"/>
  <c r="D256" i="2" s="1"/>
  <c r="M85" i="2"/>
  <c r="F252" i="2"/>
  <c r="F253" i="2" s="1"/>
  <c r="M186" i="2"/>
  <c r="K85" i="2"/>
  <c r="K186" i="2"/>
  <c r="M191" i="2"/>
  <c r="M248" i="2"/>
  <c r="E253" i="2"/>
  <c r="K253" i="2" l="1"/>
  <c r="M252" i="2"/>
  <c r="M253" i="2" s="1"/>
  <c r="D260" i="2" s="1"/>
  <c r="D257" i="2" l="1"/>
</calcChain>
</file>

<file path=xl/sharedStrings.xml><?xml version="1.0" encoding="utf-8"?>
<sst xmlns="http://schemas.openxmlformats.org/spreadsheetml/2006/main" count="733" uniqueCount="389">
  <si>
    <t>Location/Name of Project</t>
  </si>
  <si>
    <t>ABC</t>
  </si>
  <si>
    <t>Fund Transferred</t>
  </si>
  <si>
    <t>Fund Utilized</t>
  </si>
  <si>
    <t>REMARKS (% of Accomplishment)</t>
  </si>
  <si>
    <t>Batch I</t>
  </si>
  <si>
    <t>ABRA</t>
  </si>
  <si>
    <t>Pilar</t>
  </si>
  <si>
    <t>Construction of Sinanpenned SDD Brgy. Dintan, Pilar</t>
  </si>
  <si>
    <t>-</t>
  </si>
  <si>
    <t>Dolores</t>
  </si>
  <si>
    <t>Construction of Namit-ingan SRIP - Namit-ingan, Dolores</t>
  </si>
  <si>
    <t>Villaviciosa</t>
  </si>
  <si>
    <t>Construction of Upper &amp; Lower Gaong SRIP Lumaba, Villaviciosa</t>
  </si>
  <si>
    <t>Rehabilitation of Laplapug SDD Laplapug, Villaviciosa</t>
  </si>
  <si>
    <t>Tayum</t>
  </si>
  <si>
    <t>Construction of Sitio Wayya CIP Brgy. Velasco, Tayum, Abra</t>
  </si>
  <si>
    <t>IlOCOS NORTE</t>
  </si>
  <si>
    <t>Marcos</t>
  </si>
  <si>
    <t>Rehabilitation &amp; Improvement of Mabuti SIRP Mabuti, Marcos</t>
  </si>
  <si>
    <t>Dingras</t>
  </si>
  <si>
    <t>Construction of Capasan SRIP Capasan, Dingras</t>
  </si>
  <si>
    <t>Restoration of Bacsil SRIP Bacsil, Dingras</t>
  </si>
  <si>
    <t>Banna</t>
  </si>
  <si>
    <t>Restoration of Barbarangay SRIP- Barbarangay, Banna</t>
  </si>
  <si>
    <t>Restoration of Nagpatayan SRIP- Nagpatayan, Banna</t>
  </si>
  <si>
    <t>ILOCOS SUR – I</t>
  </si>
  <si>
    <t>Cabugao</t>
  </si>
  <si>
    <t>Construction of Sitio Beckes-Aragan, Carusipan, Alinaay SRIP- Cabugao</t>
  </si>
  <si>
    <t>Constructed by NTA</t>
  </si>
  <si>
    <t>Sinait</t>
  </si>
  <si>
    <t>Construction of Cabulalaan SRIP I - Cabulalaan, Sinait</t>
  </si>
  <si>
    <t>Construction of Cabulalaan SRIP II - Cabulalaan, Sinait</t>
  </si>
  <si>
    <t>Rehabilitation of Baracbac SRIP- Baracbac, Sinait</t>
  </si>
  <si>
    <t>ILOCOS SUR – II</t>
  </si>
  <si>
    <t>Burgos</t>
  </si>
  <si>
    <t>Rehabilitation of Bessang SDD Bessang, Burgos</t>
  </si>
  <si>
    <t>Rehabilitation of Balugang SDD Balugang, Burgos</t>
  </si>
  <si>
    <t>San Emilio</t>
  </si>
  <si>
    <t>Construction of Sitio Mangmanga, San Miliano, San Emilio</t>
  </si>
  <si>
    <t>Rehabilitation of Kalumsing SDD, Kalum. San Emilio</t>
  </si>
  <si>
    <t>Gregorio del Pilar</t>
  </si>
  <si>
    <t>Construction of Poblacion Sur SRIP, Gregorio del Pilar</t>
  </si>
  <si>
    <t>Lidlidda</t>
  </si>
  <si>
    <t>Rehabilitation of Namatting SDD – Namatting, Poblacion Sur, Lilidda</t>
  </si>
  <si>
    <t>Rehabilitation of Lidlidda-Turco SDD – Carcarabasa, Lidlidda</t>
  </si>
  <si>
    <t>Salcedo</t>
  </si>
  <si>
    <t>Improvement of Nagrebac, Nabucaan, Balidbid SDD, Salcedo</t>
  </si>
  <si>
    <t>Improvement of Lucbuban SDD Lucbuban, Salcedo</t>
  </si>
  <si>
    <t>Sta. Lucia</t>
  </si>
  <si>
    <t>Rehabilitation of Banbanaba, Alincoeg, Pila East SDD</t>
  </si>
  <si>
    <t>Santiago</t>
  </si>
  <si>
    <t>Construction of Salincub SRIP Salincub, Santiago</t>
  </si>
  <si>
    <t>Construction of Al-Aludig SRIP Al-Aludig, Santiago</t>
  </si>
  <si>
    <t>Suyo</t>
  </si>
  <si>
    <t>Spring Development and Impounding Project-Mount Kin Listoquen–Cabugao</t>
  </si>
  <si>
    <t>Nagbukel</t>
  </si>
  <si>
    <t>Improvement of Mission SRIS (series of dams) Nagbukel</t>
  </si>
  <si>
    <t>Narvacan</t>
  </si>
  <si>
    <t>Rehabilitation of Casilagan SDD Casilagan, Narvacan</t>
  </si>
  <si>
    <t>Rehabilitation of Upper and Lower Banglayan SDD-Banglayan</t>
  </si>
  <si>
    <t>Restoration of Camarao SDD Camarao, Narvacan</t>
  </si>
  <si>
    <t>Improvement of Sucoc SDD Sucoc, Narvacan</t>
  </si>
  <si>
    <t>Improvement of Cadacad SDD Cadacad, Narvacan</t>
  </si>
  <si>
    <t>Improvement of Marozo SDD, Marozo, Narvacan</t>
  </si>
  <si>
    <t>Sta. Maria</t>
  </si>
  <si>
    <t>Quirino</t>
  </si>
  <si>
    <t>Cervantes</t>
  </si>
  <si>
    <t>Alilem</t>
  </si>
  <si>
    <t>Restoration of Alilem Daya-Pump-Generated CIS</t>
  </si>
  <si>
    <t>Sugpon</t>
  </si>
  <si>
    <t>Sta. Cruz</t>
  </si>
  <si>
    <t>Rehabilitation of Cadaratan SDD Cadaratan, Sta. Cruz</t>
  </si>
  <si>
    <t>Rehabilitation of Sitio Salasa SDD Pidpid, Sta. Cruz</t>
  </si>
  <si>
    <t>Banayoyo</t>
  </si>
  <si>
    <t>Rehabilitation of Tenga Elefante CIS – Tenga Elefante, Banayoyo</t>
  </si>
  <si>
    <t>Improvement of Sitio Puspos CIS Puspos, Banayoyo</t>
  </si>
  <si>
    <t>San Esteban</t>
  </si>
  <si>
    <t>La Union – Region 1</t>
  </si>
  <si>
    <t>Rehabilitation of Patpata Weste SRIP-Patpata Weste, Balaoan</t>
  </si>
  <si>
    <t>Rehabilitation of Patpata Este SRIP-Patpata Este, Balaoan</t>
  </si>
  <si>
    <t>Rehabilitation of Ar-arampang SRIS – Ar-arampang, Balaoan</t>
  </si>
  <si>
    <t>San Juan</t>
  </si>
  <si>
    <t>Improvement of Pacapac- Bambanay SWIP Pacapac,San Juan</t>
  </si>
  <si>
    <t>San Quintin</t>
  </si>
  <si>
    <t>Pidigan</t>
  </si>
  <si>
    <t>Construction of CIP – (multi-barangays)</t>
  </si>
  <si>
    <t>Peñarubia</t>
  </si>
  <si>
    <t>Sta, Rosa Small Scale Water Impounding</t>
  </si>
  <si>
    <t>Brgy Tattawa Small Scale Water Impounding</t>
  </si>
  <si>
    <t>Luba</t>
  </si>
  <si>
    <t>ILOCOS NORTE</t>
  </si>
  <si>
    <t>Pasuquin</t>
  </si>
  <si>
    <t>Construction of Small SRIP- Brgy. Catalina</t>
  </si>
  <si>
    <t>Construction of Lined Canal, Caribquib, Banna</t>
  </si>
  <si>
    <t>Restoration of Bomitog SRIS,Bomitog, Banna</t>
  </si>
  <si>
    <t>San Nicolas</t>
  </si>
  <si>
    <t>Solsona</t>
  </si>
  <si>
    <t>ILOCOS SUR I</t>
  </si>
  <si>
    <t>Construction of Casilagan SWIP</t>
  </si>
  <si>
    <t>Construction of Kenlunogan Bussot, Gregorio del Pilar</t>
  </si>
  <si>
    <t>Rehabilitation and Improvement of CAVILALA CIS – Calaoan Villa, Laurecia, Lantag</t>
  </si>
  <si>
    <t>Repair and Rehabilitation of Padaoil CIS</t>
  </si>
  <si>
    <t>Rehabilitation of Silag-Butir CIS</t>
  </si>
  <si>
    <t>Construction of Nabanew, Suagayan SWIP</t>
  </si>
  <si>
    <t>Construction of Saoil-Poblacion SWIP</t>
  </si>
  <si>
    <t>Rehabilitation of Pantar, San Juan CIS</t>
  </si>
  <si>
    <t>Construction of Anopol-Tapaan, Labut  CIS</t>
  </si>
  <si>
    <t>Construction of Batukal CIS</t>
  </si>
  <si>
    <t>Construction of Brgy. Balbalayang, Suyo CIP</t>
  </si>
  <si>
    <t>Construction of Lintic CIP Brgy. Lintic</t>
  </si>
  <si>
    <t>Construction of Estancia SDD</t>
  </si>
  <si>
    <t>Construction of Lanipao SDD</t>
  </si>
  <si>
    <t>Sto. Domingo</t>
  </si>
  <si>
    <t>LA UNION</t>
  </si>
  <si>
    <t>Agoo</t>
  </si>
  <si>
    <t>Construction of Capas CIS</t>
  </si>
  <si>
    <t>Construction of Macalva Norte CIS</t>
  </si>
  <si>
    <t>Construction of Macalva Sur</t>
  </si>
  <si>
    <t>Bauang</t>
  </si>
  <si>
    <t>Rehabilitation and Improvement of Palintucang CIS</t>
  </si>
  <si>
    <t>Cordillera Administrative Region</t>
  </si>
  <si>
    <t>Construction of SSIP Kalaw, Zone 1, Brgy. Tangadan</t>
  </si>
  <si>
    <t>Construction of Brgy. Yuyeng SSID/CIS</t>
  </si>
  <si>
    <t>Construction of Impounding Dam/Irrigation Canal Sagap CIS, Brgy Sitio Tina, Brgy. Sagap</t>
  </si>
  <si>
    <t>Construction of Brgy. Villavieja SDD</t>
  </si>
  <si>
    <t>Construction of Lower Dungyasan CIS, Brgy. Laplapog</t>
  </si>
  <si>
    <t>Construction of Brgy. Cabayugan SWIP</t>
  </si>
  <si>
    <t>Construction of Sitio Cabulatan/Malamsit Small Scale Irrigation Project</t>
  </si>
  <si>
    <t>Rehabilitation and Improvement of SRIP Brgy. Imelda and Fortuna</t>
  </si>
  <si>
    <t>Restoration of Irrigation Canal at Purok Minuri/SRIS</t>
  </si>
  <si>
    <t>Construction of San Pedro 3 Communal Irrigation System</t>
  </si>
  <si>
    <t>Construction of Establishment of SWIP, Sitio 2, Brgy. 20 San Pablo</t>
  </si>
  <si>
    <t>Unreleased Fund</t>
  </si>
  <si>
    <t>Badoc</t>
  </si>
  <si>
    <t>Piddig</t>
  </si>
  <si>
    <t>Pinili</t>
  </si>
  <si>
    <t>Magsingal</t>
  </si>
  <si>
    <t>Gregorio Del Pilar</t>
  </si>
  <si>
    <t>Santa Cruz</t>
  </si>
  <si>
    <t>Candon</t>
  </si>
  <si>
    <t>Santa Maria</t>
  </si>
  <si>
    <t>Sigay</t>
  </si>
  <si>
    <t>GRAND TOTAL</t>
  </si>
  <si>
    <t>Improvement of Budac SRIP Budac, Tayum</t>
  </si>
  <si>
    <t>Construction of Upper, Middle and Lower Espiritu SRIP Dingras</t>
  </si>
  <si>
    <t>Expansion of Calingayan CIS Calingayan, Sinait</t>
  </si>
  <si>
    <t>Construction of Badengna-Liswaaan Area SDD Gregorio del Pilar</t>
  </si>
  <si>
    <t>Construction of Dinaratan, SRIP &amp; SDD - Dinaratan, Salcedo</t>
  </si>
  <si>
    <t>Rehabilitation of Upper and Lower Quinarayan, SDD Quinarayan</t>
  </si>
  <si>
    <t>Improvement of Gusing CIS Gusing Sta. Maria</t>
  </si>
  <si>
    <t>Construction of Libang SRIP Libang, Cervantes</t>
  </si>
  <si>
    <t>Construction of Bucnet SRIP Bucnet, Quirino</t>
  </si>
  <si>
    <t>Rehabilitation and Improvement of Balbalayang SRIP Balblayang, Sugpon</t>
  </si>
  <si>
    <t>Rehabilitation of Sitio Mandulon Cabaroan CIS-Cabaroan San Esteban</t>
  </si>
  <si>
    <t>Rehabilitation of Apaleng SRIS Apaleng, Balaoan</t>
  </si>
  <si>
    <t>Rehabilitation of Ollaviano SRIS Sinapangan Sur, Balaoan</t>
  </si>
  <si>
    <t>Construction of Small Scale CIP Pantoc, San Quintin</t>
  </si>
  <si>
    <t>Repair/Expansion of SSCIP Bingcong, Brgy. Villa Mercedes, San Quintin</t>
  </si>
  <si>
    <t>Construction of SSCIP Brgy. San Diego, Pidigan</t>
  </si>
  <si>
    <t>Expansion of Pusisit –Dadda-U CIS (Phase II) Upper Barit, Luba</t>
  </si>
  <si>
    <t>Desilting/Dredging of San Agustin  SWIP Brgy 21 San Agustin, San Nicolas</t>
  </si>
  <si>
    <t>Desilting/Dredging of Bingao  SWIP Bingao, San Nicolas</t>
  </si>
  <si>
    <t>Construction of Tortorayok SWIP Muraya, San Juan</t>
  </si>
  <si>
    <t>Construction of Tapao II SWIP Camanggaan, San Juan</t>
  </si>
  <si>
    <t>Construction of Tapao III SWIP Camanggaan, San Juan</t>
  </si>
  <si>
    <t>Construction of Ken-Abara CIP Casilagan, Nagbukel</t>
  </si>
  <si>
    <t>Rehabilitation of Marozo SDD Brgy. Marozo</t>
  </si>
  <si>
    <t>Construction/Rehabilitation of Irrigation Canal Brgys. Laoingen, Borobor, Calautit</t>
  </si>
  <si>
    <t>Desilting/Dredging of Samac SWIP Brgy 17 Sta. Asuncion, San Nicolas</t>
  </si>
  <si>
    <t xml:space="preserve">San Quintin </t>
  </si>
  <si>
    <t>Bangued</t>
  </si>
  <si>
    <t>Rehabilitation of Denden- Patiao CIS, Brgy. Callao</t>
  </si>
  <si>
    <t>Rehabilitation of Manmansanita CIS, Brgy. Poblacion</t>
  </si>
  <si>
    <t>San Isidro</t>
  </si>
  <si>
    <t>Restoration of Bangsar and Nagpatayan SRIP</t>
  </si>
  <si>
    <t>Batac</t>
  </si>
  <si>
    <t>Construction of Zanjera Nagrebcan Water Impounding Brgy. Nagrebcan</t>
  </si>
  <si>
    <t>Construction/Rehabilitation of Tangaoan Communal Irrigation System</t>
  </si>
  <si>
    <t>Repair of Sanjera Pagdilao-Puritac Irrigation Canal Brgy. Puritac-Pagdilao</t>
  </si>
  <si>
    <t>Construction of Brgy. Cacandongan II SWIP</t>
  </si>
  <si>
    <t>Construction of Brgy. Cacandongan I SWIP</t>
  </si>
  <si>
    <t>Construction of Brgy. Dardarat SWIP</t>
  </si>
  <si>
    <t>Construction of Caellayan SWIP</t>
  </si>
  <si>
    <t>Construction of Bungro-Margaay SWIP</t>
  </si>
  <si>
    <t>Rehabilitation of Patong SWIP</t>
  </si>
  <si>
    <t>Construction of Bandril SWIP</t>
  </si>
  <si>
    <t>Construction of Small Water Impounding Project, Poblacion East</t>
  </si>
  <si>
    <t>Construction of Boneg Communal Irrigation System, Brgy. Lancuas</t>
  </si>
  <si>
    <t>Construction of DECAA CIS, Brgy. Poblacion Norte</t>
  </si>
  <si>
    <t>Construction of Lubnac CIS, Brgy. Dapdapog</t>
  </si>
  <si>
    <t>Repair and Rehabilitation of DIMASAMA CIS Dili, Mambog, Sagat, Mantanas</t>
  </si>
  <si>
    <t>Repair and Rehabilitation of CAUPLASAN CIS Amarao, San Pedro, Quinfermin</t>
  </si>
  <si>
    <t>Construction of Langlangca, Bagar IS, Salvador II/Stone Lining Canal</t>
  </si>
  <si>
    <t>Construction of Allangigan II CIS/Stone Lining Canal</t>
  </si>
  <si>
    <t>Construction of Allangigan I CIS/Stone Lining Canal</t>
  </si>
  <si>
    <t>Construction of Brgy. Lubong WIP, Sta. Maria</t>
  </si>
  <si>
    <t>Construction of SWIP, Dagman Poblacion</t>
  </si>
  <si>
    <t>Construction of SWIP, Airfield Madapoy, Ptungcaleo, Quirino</t>
  </si>
  <si>
    <t>Improvement of Amilongan CIS</t>
  </si>
  <si>
    <t>Construction of Sarmingan Small Diversion Dam</t>
  </si>
  <si>
    <t>Construction of Margaay-Bulanos Small Diversion Dam, Narvacan</t>
  </si>
  <si>
    <t>Construction of Camarao Small Diversion Dam II, Narvacan</t>
  </si>
  <si>
    <t>Construction of Banglayan Small Diversion Dam II, Narvacan</t>
  </si>
  <si>
    <t>Construction of TASABU Water Impounding Project, Labut</t>
  </si>
  <si>
    <t xml:space="preserve"> Construction of Namatican/Nagtablaan CIS</t>
  </si>
  <si>
    <t>Repair/Construction of Gayaman-Macabe Line Canal, Brgy. Balbalayang</t>
  </si>
  <si>
    <t>Construction of Barikir CIS, Brgy. Banbanaal</t>
  </si>
  <si>
    <t>Construction of Ar-arangkin CIS, Brgy. Lopez</t>
  </si>
  <si>
    <t>Construction of Bosac Irrigation Dam/Canal Borobor, Sacaang and McKinley</t>
  </si>
  <si>
    <t>Construction of Malibuo, San Ramon SWID</t>
  </si>
  <si>
    <t>ILOCOS SUR</t>
  </si>
  <si>
    <t>Ilocos Region</t>
  </si>
  <si>
    <t xml:space="preserve">Unspent Balance
(LGU)  </t>
  </si>
  <si>
    <t>Unreleased Balance
(NTA)</t>
  </si>
  <si>
    <t>Rehabilitation of BantayAbot/Quinarayan SDD Brgy. Bantay Abot, Quinarayan</t>
  </si>
  <si>
    <t>Balaoan</t>
  </si>
  <si>
    <t xml:space="preserve">Acronyms:     SDD- Small Diversion Dam; SRIP-Small Irrigation Reservoir Project; CIS-Communal Irrigation </t>
  </si>
  <si>
    <t xml:space="preserve">                     SWIP- Small Water Impounding Project; CIP-Communal Irrigation Project;  SSIP- Small Scale</t>
  </si>
  <si>
    <t xml:space="preserve">                     Irrigation Project</t>
  </si>
  <si>
    <t>Name of Project</t>
  </si>
  <si>
    <t>Approved Budget Cost</t>
  </si>
  <si>
    <t>2% Service Income</t>
  </si>
  <si>
    <t>Funds Allocated to LGU</t>
  </si>
  <si>
    <t>Date</t>
  </si>
  <si>
    <t>Check Number</t>
  </si>
  <si>
    <t>Gross Amount</t>
  </si>
  <si>
    <t>Net Amount</t>
  </si>
  <si>
    <t>Unliquidated</t>
  </si>
  <si>
    <t>Unreleased Funds</t>
  </si>
  <si>
    <t xml:space="preserve">Construction of Namit-ingan Small </t>
  </si>
  <si>
    <t>Dolores, Abra</t>
  </si>
  <si>
    <t>Reservoir Irrigation Project</t>
  </si>
  <si>
    <t>Ilocos Norte - Region I</t>
  </si>
  <si>
    <t>Rehabilitation &amp; Improvement of</t>
  </si>
  <si>
    <t>Marcos, Ilocos Norte</t>
  </si>
  <si>
    <t xml:space="preserve"> Mabuti Small Reservoir</t>
  </si>
  <si>
    <t>Ilocos Sur - Region I</t>
  </si>
  <si>
    <t>Cabugao, Ilocos Sur</t>
  </si>
  <si>
    <t xml:space="preserve">Construction of Dinaratan Small </t>
  </si>
  <si>
    <t>Salcedo, Ilocos Sur</t>
  </si>
  <si>
    <t xml:space="preserve">Reservoir Irrigation Project &amp; </t>
  </si>
  <si>
    <t>Diversion Dam</t>
  </si>
  <si>
    <t xml:space="preserve">Construction of Al-Aludig Small </t>
  </si>
  <si>
    <t>Santiago, Ilocos Sur</t>
  </si>
  <si>
    <t>Construction of Salincub Reservoir</t>
  </si>
  <si>
    <t xml:space="preserve"> Irrigation Project</t>
  </si>
  <si>
    <t xml:space="preserve">Improvement of Nagrebcac, </t>
  </si>
  <si>
    <t xml:space="preserve">Nabucaan, Balidbid Small </t>
  </si>
  <si>
    <t xml:space="preserve">Rehabilitation &amp; Improvement of </t>
  </si>
  <si>
    <t>Sugpon, Ilocos Sur</t>
  </si>
  <si>
    <t>Balbalayang Small Reservoir</t>
  </si>
  <si>
    <t xml:space="preserve">Rehabilitation of Namatting </t>
  </si>
  <si>
    <t>Lidlidda, Ilocos Sur</t>
  </si>
  <si>
    <t>Small Diversion</t>
  </si>
  <si>
    <t>Improvement of Lucbuban</t>
  </si>
  <si>
    <t xml:space="preserve"> Small Diversion Dam</t>
  </si>
  <si>
    <t>LA Union - Region I</t>
  </si>
  <si>
    <t>San Juan, La Union</t>
  </si>
  <si>
    <t>Small Water Impounding Project</t>
  </si>
  <si>
    <t xml:space="preserve">Construction of Cabulalan Small </t>
  </si>
  <si>
    <t>Sinait, Ilocos Sur</t>
  </si>
  <si>
    <t>Reservoir Irrigation Project I</t>
  </si>
  <si>
    <t>Tax</t>
  </si>
  <si>
    <t>Reservoir Irrigation Project II</t>
  </si>
  <si>
    <t xml:space="preserve">Rehabilitation of Baracbac </t>
  </si>
  <si>
    <t>Small Reservoir Project</t>
  </si>
  <si>
    <t xml:space="preserve">Expansion of Calingayan </t>
  </si>
  <si>
    <t>Communal Irrigation System</t>
  </si>
  <si>
    <t>BATCH II</t>
  </si>
  <si>
    <t xml:space="preserve">Construction of Communal </t>
  </si>
  <si>
    <t>Irrigation Project (Multi-Brgy)</t>
  </si>
  <si>
    <t>Construction of Small Scale</t>
  </si>
  <si>
    <t xml:space="preserve"> Communal in Brgy. San Diego</t>
  </si>
  <si>
    <t>Repair Expansion of Small Scale</t>
  </si>
  <si>
    <t xml:space="preserve">Daput Falls Brgy. Pantoc to </t>
  </si>
  <si>
    <t>Villa Mercedes</t>
  </si>
  <si>
    <t xml:space="preserve">Desilting/Dredging of Samac Small </t>
  </si>
  <si>
    <t>Water Impounding Project</t>
  </si>
  <si>
    <t xml:space="preserve">Desilting/Dredging of San Agustin </t>
  </si>
  <si>
    <t xml:space="preserve">Desilting/Dredging of Bingao Small </t>
  </si>
  <si>
    <t xml:space="preserve">Construction of Lintic Communal </t>
  </si>
  <si>
    <t>Irrigation Project</t>
  </si>
  <si>
    <t xml:space="preserve">Construction of Ken-Abara </t>
  </si>
  <si>
    <t>Communal Irrigation project</t>
  </si>
  <si>
    <t xml:space="preserve">Construction of Tapao II Small </t>
  </si>
  <si>
    <t xml:space="preserve">Construction of Tapao III Small </t>
  </si>
  <si>
    <t xml:space="preserve">Construction of Tortorayok II Small </t>
  </si>
  <si>
    <t xml:space="preserve">Construction of Lanipao Small </t>
  </si>
  <si>
    <t xml:space="preserve">Construction of Batukal Communal </t>
  </si>
  <si>
    <t>Irrigation System</t>
  </si>
  <si>
    <t xml:space="preserve">* 2,000,000.00 = transferred to </t>
  </si>
  <si>
    <t>Anopol-Tapaan</t>
  </si>
  <si>
    <t xml:space="preserve">Construction of Suyo Communal </t>
  </si>
  <si>
    <t>Repair &amp; Rehabilitation of Padaoil</t>
  </si>
  <si>
    <t xml:space="preserve"> Communal Irrigation System</t>
  </si>
  <si>
    <t>CAVILALA Communal Irrigation System</t>
  </si>
  <si>
    <t>Construction of Bantay Abot/</t>
  </si>
  <si>
    <t>Quinarayan Small Diversion Dam</t>
  </si>
  <si>
    <t xml:space="preserve">Rehabilitation of Marozo Small </t>
  </si>
  <si>
    <t xml:space="preserve">Rehabilitation of Silag-Butir </t>
  </si>
  <si>
    <t>Communal irrigation System</t>
  </si>
  <si>
    <t>La Union - Region I</t>
  </si>
  <si>
    <t xml:space="preserve">Construction of Ambitacay </t>
  </si>
  <si>
    <t>Construction of Capas</t>
  </si>
  <si>
    <t>Communal Irrigation</t>
  </si>
  <si>
    <t xml:space="preserve">Constrcution of Macalva Norte </t>
  </si>
  <si>
    <t xml:space="preserve">Constrcution of Macalva Sur </t>
  </si>
  <si>
    <t xml:space="preserve">Construction of Katangraran </t>
  </si>
  <si>
    <t>Small Water</t>
  </si>
  <si>
    <t>Retention Fee</t>
  </si>
  <si>
    <t>BATCH III</t>
  </si>
  <si>
    <t>Abra - CAR</t>
  </si>
  <si>
    <t xml:space="preserve"> Irrigation Project, Brgy. Tangadan</t>
  </si>
  <si>
    <t xml:space="preserve">Construction of Brgy. Yuyeng Small </t>
  </si>
  <si>
    <t>Scale Impounding Dam</t>
  </si>
  <si>
    <t xml:space="preserve">Construction of Impounding Dam, </t>
  </si>
  <si>
    <t>Brgy. Sagap</t>
  </si>
  <si>
    <t>Construction of Lower Dungyasan</t>
  </si>
  <si>
    <t xml:space="preserve">Communal Irrigation System, </t>
  </si>
  <si>
    <t>Brgy. Laplapog</t>
  </si>
  <si>
    <t>SRIP, Brgy. Imelda &amp; Fortuna</t>
  </si>
  <si>
    <t xml:space="preserve">Restoration of Bangsar and </t>
  </si>
  <si>
    <t>Nagpatayan SRIP</t>
  </si>
  <si>
    <t xml:space="preserve">San Pedro 3 Communal Irrigation </t>
  </si>
  <si>
    <t>System</t>
  </si>
  <si>
    <t xml:space="preserve">Establishment of Small Water </t>
  </si>
  <si>
    <t xml:space="preserve">Impounding Project, Sitio 2, </t>
  </si>
  <si>
    <t>Brgy. 20 San Pablo</t>
  </si>
  <si>
    <t xml:space="preserve">Construction/Rehabilitation of </t>
  </si>
  <si>
    <t>Construction of Cacandongan II</t>
  </si>
  <si>
    <t xml:space="preserve"> SWIP</t>
  </si>
  <si>
    <t xml:space="preserve">Construction of Cacandongan I </t>
  </si>
  <si>
    <t>Construction of Dardarat SWIP</t>
  </si>
  <si>
    <t xml:space="preserve">Construction of DECAA CIS, Brgy. </t>
  </si>
  <si>
    <t>Poblacion Norte</t>
  </si>
  <si>
    <t xml:space="preserve">Construction of  Lubnac CIS, Brgy. </t>
  </si>
  <si>
    <t>Dapdapog</t>
  </si>
  <si>
    <t>Allangigan I CIS/Stone Lining Canal</t>
  </si>
  <si>
    <t>Construction of Brgy. Lubong WIP</t>
  </si>
  <si>
    <t xml:space="preserve">TASABU Water Impounding </t>
  </si>
  <si>
    <t>Project, Labut</t>
  </si>
  <si>
    <t>Namatican / Nagtablaan CIS</t>
  </si>
  <si>
    <t>Repair/Construction of Gayaman-</t>
  </si>
  <si>
    <t xml:space="preserve">Macabe Line Canal, </t>
  </si>
  <si>
    <t>Brgy. Balbalyang</t>
  </si>
  <si>
    <t>Construction of Bosac Irrigation Dam/</t>
  </si>
  <si>
    <t>Canal Borobor, Sacaang and Mckinley</t>
  </si>
  <si>
    <t>G R A N D    T O T A L</t>
  </si>
  <si>
    <t>Unliquidated Funds released</t>
  </si>
  <si>
    <t>Unreleased Balance</t>
  </si>
  <si>
    <t>Construction of Malibuo,</t>
  </si>
  <si>
    <t xml:space="preserve"> San Ramon, SWID</t>
  </si>
  <si>
    <t>Ani</t>
  </si>
  <si>
    <t>Galimuyod</t>
  </si>
  <si>
    <t xml:space="preserve">Repair/Expansion of SSCIP Daput Falls Brgy. Pantoc to Villa Mercedes, San Quintin </t>
  </si>
  <si>
    <t>Construction of Katangraran SWIP</t>
  </si>
  <si>
    <t>due to 3% computation</t>
  </si>
  <si>
    <t>for verification of Ani</t>
  </si>
  <si>
    <t>for verification of Even</t>
  </si>
  <si>
    <t>Tom-GESA of 3%</t>
  </si>
  <si>
    <t>Even</t>
  </si>
  <si>
    <t>Tom</t>
  </si>
  <si>
    <t>Roy</t>
  </si>
  <si>
    <t>in Bingcong Brgy. Villa Mercedes</t>
  </si>
  <si>
    <t xml:space="preserve">Repair Expansion of Small Scale </t>
  </si>
  <si>
    <t>Tom- for verification</t>
  </si>
  <si>
    <t>Unreleased as of December 31, 2017</t>
  </si>
  <si>
    <t>BATCH I</t>
  </si>
  <si>
    <t>Unreleased Funds to 4 LGUs</t>
  </si>
  <si>
    <t xml:space="preserve">Unreleased Funds to 100% Accomplished Projects </t>
  </si>
  <si>
    <t>Unreleased Funds due to Unliquidated Amount</t>
  </si>
  <si>
    <t>Construction of Cadacad SDD (Phase II)</t>
  </si>
  <si>
    <t>BATCH I AND BATCH II</t>
  </si>
  <si>
    <t>List of Projects Submitted to DBM</t>
  </si>
  <si>
    <t>Under NTA's Irrigation Support Project for Small Tobacco Farmers (ISPSTF)</t>
  </si>
  <si>
    <t>BATCH 1 AND BATCH II</t>
  </si>
  <si>
    <t>Summary of ISPSTFs Implemented by Local Government Units/National Tobacco Administration</t>
  </si>
  <si>
    <t>With Corresponding Aprroved Budget Cost, Funds Allocation/Transferred and Balances</t>
  </si>
  <si>
    <t>Allinaay Small Reservoir</t>
  </si>
  <si>
    <t xml:space="preserve">Construction of Sitio Beckes-Aragan, Carusipan, </t>
  </si>
  <si>
    <t>Improvement of Pacapac/</t>
  </si>
  <si>
    <t xml:space="preserve">Bambanay, Small Water </t>
  </si>
  <si>
    <t>Impounding Project</t>
  </si>
  <si>
    <t>Abra-CAR</t>
  </si>
  <si>
    <r>
      <t xml:space="preserve">for verification of </t>
    </r>
    <r>
      <rPr>
        <sz val="10"/>
        <color rgb="FF7030A0"/>
        <rFont val="Arial"/>
        <family val="2"/>
      </rPr>
      <t>Ani</t>
    </r>
    <r>
      <rPr>
        <sz val="10"/>
        <color rgb="FF0070C0"/>
        <rFont val="Arial"/>
        <family val="2"/>
      </rPr>
      <t xml:space="preserve"> </t>
    </r>
    <r>
      <rPr>
        <sz val="10"/>
        <color rgb="FF00B0F0"/>
        <rFont val="Arial"/>
        <family val="2"/>
      </rPr>
      <t>f already liquidated</t>
    </r>
  </si>
  <si>
    <r>
      <rPr>
        <sz val="10"/>
        <color theme="6" tint="-0.499984740745262"/>
        <rFont val="Arial"/>
        <family val="2"/>
      </rPr>
      <t>Even</t>
    </r>
    <r>
      <rPr>
        <sz val="10"/>
        <color rgb="FF00B0F0"/>
        <rFont val="Arial"/>
        <family val="2"/>
      </rPr>
      <t>- charge 3% instead of 2%</t>
    </r>
  </si>
  <si>
    <t>Tangaoan Communal Irrigation</t>
  </si>
  <si>
    <t>Construction of Ambitacay        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</si>
</sst>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0.0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00B0F0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Calibri"/>
      <family val="2"/>
      <scheme val="minor"/>
    </font>
    <font>
      <sz val="10"/>
      <color rgb="FF00B050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sz val="10"/>
      <color theme="5"/>
      <name val="Arial"/>
      <family val="2"/>
    </font>
    <font>
      <sz val="10"/>
      <color theme="5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0"/>
      <color theme="6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9" fontId="4" fillId="0" borderId="0" xfId="0" applyNumberFormat="1" applyFont="1" applyAlignment="1">
      <alignment horizontal="righ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3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9" fontId="4" fillId="0" borderId="0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/>
    <xf numFmtId="164" fontId="4" fillId="0" borderId="0" xfId="1" applyFont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164" fontId="2" fillId="0" borderId="0" xfId="1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164" fontId="4" fillId="0" borderId="0" xfId="1" applyFont="1" applyAlignment="1">
      <alignment horizontal="right" vertical="top"/>
    </xf>
    <xf numFmtId="9" fontId="4" fillId="0" borderId="0" xfId="0" applyNumberFormat="1" applyFont="1" applyAlignment="1">
      <alignment horizontal="right" vertical="top"/>
    </xf>
    <xf numFmtId="3" fontId="4" fillId="0" borderId="0" xfId="0" applyNumberFormat="1" applyFont="1" applyBorder="1" applyAlignment="1">
      <alignment horizontal="right" vertical="top"/>
    </xf>
    <xf numFmtId="164" fontId="4" fillId="0" borderId="0" xfId="1" applyFont="1" applyBorder="1" applyAlignment="1">
      <alignment horizontal="right" vertical="top"/>
    </xf>
    <xf numFmtId="9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vertical="top"/>
    </xf>
    <xf numFmtId="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5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4" fontId="6" fillId="0" borderId="1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164" fontId="5" fillId="0" borderId="3" xfId="1" applyFont="1" applyBorder="1" applyAlignment="1">
      <alignment horizontal="right" vertical="center"/>
    </xf>
    <xf numFmtId="0" fontId="5" fillId="0" borderId="3" xfId="0" applyFont="1" applyBorder="1" applyAlignment="1">
      <alignment horizontal="justify" vertical="center"/>
    </xf>
    <xf numFmtId="3" fontId="6" fillId="0" borderId="1" xfId="0" applyNumberFormat="1" applyFont="1" applyBorder="1" applyAlignment="1">
      <alignment horizontal="right" vertical="center"/>
    </xf>
    <xf numFmtId="164" fontId="6" fillId="0" borderId="1" xfId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7" fillId="0" borderId="0" xfId="0" applyFont="1" applyAlignment="1"/>
    <xf numFmtId="0" fontId="8" fillId="0" borderId="0" xfId="0" applyFont="1" applyAlignment="1"/>
    <xf numFmtId="3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9" fontId="11" fillId="0" borderId="0" xfId="0" applyNumberFormat="1" applyFont="1" applyAlignment="1">
      <alignment horizontal="right" vertical="top" wrapText="1"/>
    </xf>
    <xf numFmtId="0" fontId="12" fillId="0" borderId="0" xfId="0" applyFont="1"/>
    <xf numFmtId="0" fontId="15" fillId="0" borderId="0" xfId="0" applyFont="1"/>
    <xf numFmtId="0" fontId="14" fillId="0" borderId="0" xfId="0" applyFont="1" applyBorder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164" fontId="13" fillId="0" borderId="0" xfId="1" applyFont="1" applyAlignment="1">
      <alignment horizontal="right" vertical="top"/>
    </xf>
    <xf numFmtId="9" fontId="13" fillId="0" borderId="0" xfId="0" applyNumberFormat="1" applyFont="1" applyAlignment="1">
      <alignment horizontal="right" vertical="top"/>
    </xf>
    <xf numFmtId="3" fontId="11" fillId="0" borderId="0" xfId="0" applyNumberFormat="1" applyFont="1" applyAlignment="1">
      <alignment vertical="top"/>
    </xf>
    <xf numFmtId="164" fontId="11" fillId="0" borderId="0" xfId="1" applyFont="1" applyAlignment="1">
      <alignment horizontal="right" vertical="top"/>
    </xf>
    <xf numFmtId="9" fontId="11" fillId="0" borderId="0" xfId="0" applyNumberFormat="1" applyFont="1" applyAlignment="1">
      <alignment vertical="top"/>
    </xf>
    <xf numFmtId="0" fontId="17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18" fillId="0" borderId="1" xfId="0" applyFont="1" applyBorder="1" applyAlignment="1">
      <alignment horizontal="right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8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3" fontId="11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164" fontId="11" fillId="0" borderId="0" xfId="1" applyFont="1" applyAlignment="1">
      <alignment horizontal="right" vertical="top" wrapText="1"/>
    </xf>
    <xf numFmtId="0" fontId="20" fillId="0" borderId="0" xfId="0" applyFont="1" applyAlignment="1">
      <alignment vertical="top"/>
    </xf>
    <xf numFmtId="3" fontId="11" fillId="0" borderId="0" xfId="0" applyNumberFormat="1" applyFont="1" applyAlignment="1">
      <alignment horizontal="right" vertical="top"/>
    </xf>
    <xf numFmtId="9" fontId="11" fillId="0" borderId="0" xfId="0" applyNumberFormat="1" applyFont="1" applyAlignment="1">
      <alignment horizontal="right" vertical="top"/>
    </xf>
    <xf numFmtId="0" fontId="21" fillId="0" borderId="0" xfId="0" applyFont="1"/>
    <xf numFmtId="0" fontId="20" fillId="0" borderId="0" xfId="0" applyFont="1" applyAlignment="1">
      <alignment vertical="top" wrapText="1"/>
    </xf>
    <xf numFmtId="0" fontId="11" fillId="0" borderId="0" xfId="0" applyFont="1" applyAlignment="1">
      <alignment horizontal="right" vertical="top"/>
    </xf>
    <xf numFmtId="166" fontId="11" fillId="0" borderId="0" xfId="1" applyNumberFormat="1" applyFont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166" fontId="11" fillId="0" borderId="0" xfId="1" applyNumberFormat="1" applyFont="1" applyAlignment="1">
      <alignment horizontal="right" vertical="top" wrapText="1"/>
    </xf>
    <xf numFmtId="9" fontId="11" fillId="0" borderId="0" xfId="0" applyNumberFormat="1" applyFont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166" fontId="4" fillId="0" borderId="0" xfId="1" applyNumberFormat="1" applyFont="1" applyAlignment="1">
      <alignment horizontal="right" vertical="top"/>
    </xf>
    <xf numFmtId="0" fontId="22" fillId="0" borderId="0" xfId="0" applyFont="1"/>
    <xf numFmtId="3" fontId="5" fillId="0" borderId="0" xfId="0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top"/>
    </xf>
    <xf numFmtId="3" fontId="3" fillId="0" borderId="0" xfId="0" applyNumberFormat="1" applyFont="1" applyAlignment="1">
      <alignment vertical="center"/>
    </xf>
    <xf numFmtId="0" fontId="9" fillId="0" borderId="0" xfId="0" applyFont="1" applyAlignment="1"/>
    <xf numFmtId="0" fontId="23" fillId="0" borderId="0" xfId="0" applyFont="1"/>
    <xf numFmtId="0" fontId="10" fillId="0" borderId="0" xfId="0" applyFont="1" applyAlignme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24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 applyBorder="1"/>
    <xf numFmtId="0" fontId="4" fillId="0" borderId="0" xfId="0" applyFont="1"/>
    <xf numFmtId="3" fontId="25" fillId="0" borderId="0" xfId="0" applyNumberFormat="1" applyFont="1" applyAlignment="1">
      <alignment vertical="top"/>
    </xf>
    <xf numFmtId="3" fontId="5" fillId="0" borderId="1" xfId="0" applyNumberFormat="1" applyFont="1" applyBorder="1"/>
    <xf numFmtId="164" fontId="5" fillId="0" borderId="1" xfId="1" applyFont="1" applyBorder="1"/>
    <xf numFmtId="4" fontId="23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3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6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3" fontId="13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2" fontId="13" fillId="0" borderId="0" xfId="0" applyNumberFormat="1" applyFont="1" applyAlignment="1">
      <alignment vertical="top"/>
    </xf>
    <xf numFmtId="0" fontId="5" fillId="0" borderId="3" xfId="0" applyFont="1" applyBorder="1" applyAlignment="1">
      <alignment vertical="center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9" fontId="4" fillId="0" borderId="2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2" xfId="0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 vertical="top"/>
    </xf>
    <xf numFmtId="164" fontId="4" fillId="0" borderId="2" xfId="1" applyFont="1" applyBorder="1" applyAlignment="1">
      <alignment horizontal="right" vertical="top"/>
    </xf>
    <xf numFmtId="9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vertical="top"/>
    </xf>
    <xf numFmtId="9" fontId="4" fillId="0" borderId="2" xfId="0" applyNumberFormat="1" applyFont="1" applyBorder="1" applyAlignment="1">
      <alignment vertical="top"/>
    </xf>
    <xf numFmtId="0" fontId="11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vertical="top" wrapText="1"/>
    </xf>
    <xf numFmtId="3" fontId="4" fillId="0" borderId="3" xfId="0" applyNumberFormat="1" applyFont="1" applyBorder="1" applyAlignment="1">
      <alignment vertical="top"/>
    </xf>
    <xf numFmtId="164" fontId="4" fillId="0" borderId="3" xfId="1" applyFont="1" applyBorder="1" applyAlignment="1">
      <alignment horizontal="right" vertical="top"/>
    </xf>
    <xf numFmtId="9" fontId="4" fillId="0" borderId="3" xfId="0" applyNumberFormat="1" applyFont="1" applyBorder="1" applyAlignment="1">
      <alignment vertical="top"/>
    </xf>
    <xf numFmtId="0" fontId="11" fillId="0" borderId="0" xfId="0" applyFont="1"/>
    <xf numFmtId="164" fontId="11" fillId="0" borderId="0" xfId="1" applyFont="1"/>
    <xf numFmtId="0" fontId="11" fillId="0" borderId="0" xfId="0" applyFont="1" applyAlignment="1">
      <alignment horizontal="center"/>
    </xf>
    <xf numFmtId="165" fontId="11" fillId="0" borderId="0" xfId="1" applyNumberFormat="1" applyFont="1"/>
    <xf numFmtId="165" fontId="13" fillId="0" borderId="0" xfId="0" applyNumberFormat="1" applyFont="1"/>
    <xf numFmtId="164" fontId="11" fillId="0" borderId="0" xfId="1" applyFont="1" applyBorder="1"/>
    <xf numFmtId="0" fontId="27" fillId="0" borderId="0" xfId="0" applyFont="1"/>
    <xf numFmtId="0" fontId="28" fillId="0" borderId="0" xfId="0" applyFont="1"/>
    <xf numFmtId="0" fontId="13" fillId="0" borderId="0" xfId="0" applyFont="1"/>
    <xf numFmtId="9" fontId="13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1" applyFont="1"/>
    <xf numFmtId="165" fontId="4" fillId="0" borderId="0" xfId="1" applyNumberFormat="1" applyFont="1"/>
    <xf numFmtId="0" fontId="2" fillId="0" borderId="0" xfId="0" applyFont="1" applyAlignment="1">
      <alignment horizontal="center"/>
    </xf>
    <xf numFmtId="164" fontId="4" fillId="0" borderId="3" xfId="1" applyFont="1" applyBorder="1"/>
    <xf numFmtId="164" fontId="4" fillId="0" borderId="2" xfId="1" applyFont="1" applyBorder="1"/>
    <xf numFmtId="164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1" xfId="1" applyNumberFormat="1" applyFont="1" applyBorder="1"/>
    <xf numFmtId="165" fontId="4" fillId="0" borderId="0" xfId="0" applyNumberFormat="1" applyFont="1"/>
    <xf numFmtId="0" fontId="2" fillId="0" borderId="0" xfId="0" applyFont="1" applyAlignment="1">
      <alignment horizontal="left"/>
    </xf>
    <xf numFmtId="165" fontId="4" fillId="0" borderId="0" xfId="0" applyNumberFormat="1" applyFont="1" applyBorder="1"/>
    <xf numFmtId="165" fontId="4" fillId="0" borderId="0" xfId="1" applyNumberFormat="1" applyFont="1" applyBorder="1"/>
    <xf numFmtId="164" fontId="4" fillId="0" borderId="0" xfId="1" applyFont="1" applyBorder="1"/>
    <xf numFmtId="165" fontId="4" fillId="0" borderId="0" xfId="1" applyNumberFormat="1" applyFont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2" fillId="0" borderId="4" xfId="1" applyNumberFormat="1" applyFont="1" applyBorder="1"/>
    <xf numFmtId="165" fontId="2" fillId="0" borderId="0" xfId="1" applyNumberFormat="1" applyFont="1" applyBorder="1"/>
    <xf numFmtId="0" fontId="2" fillId="0" borderId="0" xfId="0" applyFont="1"/>
    <xf numFmtId="0" fontId="4" fillId="0" borderId="0" xfId="0" applyFont="1" applyFill="1" applyAlignment="1">
      <alignment horizontal="center"/>
    </xf>
    <xf numFmtId="165" fontId="4" fillId="0" borderId="2" xfId="1" applyNumberFormat="1" applyFont="1" applyBorder="1"/>
    <xf numFmtId="165" fontId="2" fillId="0" borderId="1" xfId="1" applyNumberFormat="1" applyFont="1" applyBorder="1"/>
    <xf numFmtId="165" fontId="2" fillId="0" borderId="6" xfId="1" applyNumberFormat="1" applyFont="1" applyBorder="1"/>
    <xf numFmtId="165" fontId="4" fillId="0" borderId="0" xfId="1" applyNumberFormat="1" applyFont="1" applyFill="1"/>
    <xf numFmtId="0" fontId="4" fillId="0" borderId="0" xfId="0" applyFont="1" applyBorder="1" applyAlignment="1">
      <alignment horizontal="center"/>
    </xf>
    <xf numFmtId="165" fontId="4" fillId="0" borderId="4" xfId="1" applyNumberFormat="1" applyFont="1" applyBorder="1"/>
    <xf numFmtId="0" fontId="4" fillId="0" borderId="0" xfId="0" applyFont="1" applyAlignment="1">
      <alignment horizontal="center" vertical="center"/>
    </xf>
    <xf numFmtId="165" fontId="2" fillId="0" borderId="4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166" fontId="4" fillId="0" borderId="0" xfId="1" applyNumberFormat="1" applyFont="1"/>
    <xf numFmtId="164" fontId="4" fillId="2" borderId="0" xfId="1" applyFont="1" applyFill="1" applyBorder="1"/>
    <xf numFmtId="0" fontId="2" fillId="0" borderId="0" xfId="0" applyFont="1" applyAlignment="1">
      <alignment horizontal="right"/>
    </xf>
    <xf numFmtId="165" fontId="2" fillId="0" borderId="0" xfId="1" applyNumberFormat="1" applyFont="1"/>
    <xf numFmtId="165" fontId="2" fillId="0" borderId="0" xfId="1" applyNumberFormat="1" applyFont="1" applyAlignment="1">
      <alignment horizontal="right"/>
    </xf>
    <xf numFmtId="164" fontId="4" fillId="0" borderId="0" xfId="1" applyFont="1" applyAlignment="1">
      <alignment horizontal="left" vertical="top"/>
    </xf>
    <xf numFmtId="0" fontId="2" fillId="0" borderId="0" xfId="0" applyFont="1" applyAlignment="1">
      <alignment horizontal="right" wrapText="1"/>
    </xf>
    <xf numFmtId="166" fontId="2" fillId="0" borderId="0" xfId="1" applyNumberFormat="1" applyFont="1" applyAlignment="1">
      <alignment horizontal="left" indent="1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4" fillId="0" borderId="4" xfId="1" applyNumberFormat="1" applyFont="1" applyFill="1" applyBorder="1"/>
    <xf numFmtId="1" fontId="4" fillId="0" borderId="0" xfId="0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20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5" fontId="4" fillId="0" borderId="2" xfId="0" applyNumberFormat="1" applyFont="1" applyBorder="1"/>
    <xf numFmtId="165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right"/>
    </xf>
    <xf numFmtId="165" fontId="4" fillId="0" borderId="2" xfId="1" applyNumberFormat="1" applyFont="1" applyFill="1" applyBorder="1"/>
    <xf numFmtId="3" fontId="11" fillId="0" borderId="2" xfId="0" applyNumberFormat="1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9" fontId="11" fillId="0" borderId="2" xfId="0" applyNumberFormat="1" applyFont="1" applyBorder="1" applyAlignment="1">
      <alignment horizontal="right" vertical="top" wrapText="1"/>
    </xf>
    <xf numFmtId="3" fontId="11" fillId="0" borderId="0" xfId="0" applyNumberFormat="1" applyFont="1" applyBorder="1" applyAlignment="1">
      <alignment horizontal="right" vertical="top"/>
    </xf>
    <xf numFmtId="164" fontId="11" fillId="0" borderId="0" xfId="1" applyFont="1" applyBorder="1" applyAlignment="1">
      <alignment horizontal="right" vertical="top"/>
    </xf>
    <xf numFmtId="9" fontId="11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3" fontId="4" fillId="0" borderId="0" xfId="0" applyNumberFormat="1" applyFont="1" applyBorder="1" applyAlignment="1">
      <alignment vertical="top"/>
    </xf>
    <xf numFmtId="9" fontId="4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5" fontId="4" fillId="0" borderId="0" xfId="1" applyNumberFormat="1" applyFont="1" applyFill="1" applyBorder="1"/>
    <xf numFmtId="0" fontId="11" fillId="0" borderId="0" xfId="0" applyFont="1" applyBorder="1"/>
    <xf numFmtId="0" fontId="22" fillId="0" borderId="0" xfId="0" applyFont="1" applyBorder="1"/>
    <xf numFmtId="0" fontId="4" fillId="0" borderId="0" xfId="0" applyFont="1" applyFill="1" applyBorder="1"/>
    <xf numFmtId="0" fontId="4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165" fontId="4" fillId="0" borderId="0" xfId="1" applyNumberFormat="1" applyFont="1" applyAlignment="1">
      <alignment horizontal="right"/>
    </xf>
    <xf numFmtId="0" fontId="2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296"/>
  <sheetViews>
    <sheetView view="pageLayout" topLeftCell="A4" zoomScaleNormal="100" zoomScaleSheetLayoutView="115" workbookViewId="0">
      <selection activeCell="B154" sqref="B154"/>
    </sheetView>
  </sheetViews>
  <sheetFormatPr defaultColWidth="4.28515625" defaultRowHeight="12.75" x14ac:dyDescent="0.2"/>
  <cols>
    <col min="1" max="1" width="3.140625" style="148" customWidth="1"/>
    <col min="2" max="2" width="24.85546875" style="149" customWidth="1"/>
    <col min="3" max="3" width="14" style="72" customWidth="1"/>
    <col min="4" max="5" width="11.28515625" style="72" customWidth="1"/>
    <col min="6" max="6" width="8.140625" style="72" customWidth="1"/>
    <col min="7" max="8" width="11" style="72" customWidth="1"/>
    <col min="9" max="9" width="18.85546875" style="150" hidden="1" customWidth="1"/>
    <col min="10" max="10" width="0" style="1" hidden="1" customWidth="1"/>
    <col min="11" max="11" width="11.7109375" style="120" hidden="1" customWidth="1"/>
    <col min="12" max="12" width="11.5703125" style="120" hidden="1" customWidth="1"/>
    <col min="13" max="13" width="11" style="120" hidden="1" customWidth="1"/>
    <col min="14" max="14" width="9.28515625" style="120" hidden="1" customWidth="1"/>
    <col min="15" max="15" width="12.140625" style="120" hidden="1" customWidth="1"/>
    <col min="16" max="16" width="10.85546875" style="120" hidden="1" customWidth="1"/>
    <col min="17" max="17" width="10.5703125" style="1" hidden="1" customWidth="1"/>
    <col min="18" max="16384" width="4.28515625" style="1"/>
  </cols>
  <sheetData>
    <row r="1" spans="1:16" s="147" customFormat="1" x14ac:dyDescent="0.2">
      <c r="A1" s="148"/>
      <c r="B1" s="149"/>
      <c r="C1" s="72"/>
      <c r="D1" s="72"/>
      <c r="E1" s="72"/>
      <c r="F1" s="72"/>
      <c r="G1" s="72"/>
      <c r="H1" s="72"/>
      <c r="I1" s="150"/>
      <c r="K1" s="120"/>
      <c r="L1" s="120"/>
      <c r="M1" s="120"/>
      <c r="N1" s="120"/>
      <c r="O1" s="120"/>
      <c r="P1" s="120"/>
    </row>
    <row r="2" spans="1:16" x14ac:dyDescent="0.2">
      <c r="A2" s="264" t="s">
        <v>374</v>
      </c>
      <c r="B2" s="264"/>
      <c r="C2" s="264"/>
      <c r="D2" s="264"/>
      <c r="E2" s="264"/>
      <c r="F2" s="264"/>
      <c r="G2" s="264"/>
      <c r="H2" s="264"/>
      <c r="I2" s="151"/>
      <c r="J2" s="74"/>
      <c r="K2" s="119"/>
      <c r="L2" s="119"/>
    </row>
    <row r="3" spans="1:16" x14ac:dyDescent="0.2">
      <c r="A3" s="264" t="s">
        <v>375</v>
      </c>
      <c r="B3" s="264"/>
      <c r="C3" s="264"/>
      <c r="D3" s="264"/>
      <c r="E3" s="264"/>
      <c r="F3" s="264"/>
      <c r="G3" s="264"/>
      <c r="H3" s="264"/>
      <c r="J3" s="73"/>
      <c r="K3" s="121"/>
      <c r="L3" s="121"/>
    </row>
    <row r="4" spans="1:16" s="147" customFormat="1" x14ac:dyDescent="0.2">
      <c r="A4" s="163"/>
      <c r="B4" s="163"/>
      <c r="C4" s="163"/>
      <c r="D4" s="163"/>
      <c r="E4" s="163"/>
      <c r="F4" s="163"/>
      <c r="G4" s="163"/>
      <c r="H4" s="163"/>
      <c r="I4" s="150"/>
      <c r="J4" s="73"/>
      <c r="K4" s="121"/>
      <c r="L4" s="121"/>
      <c r="M4" s="120"/>
      <c r="N4" s="120"/>
      <c r="O4" s="120"/>
      <c r="P4" s="120"/>
    </row>
    <row r="5" spans="1:16" s="147" customFormat="1" x14ac:dyDescent="0.2">
      <c r="A5" s="163"/>
      <c r="B5" s="163"/>
      <c r="C5" s="163"/>
      <c r="D5" s="163"/>
      <c r="E5" s="163"/>
      <c r="F5" s="163"/>
      <c r="G5" s="163"/>
      <c r="H5" s="163"/>
      <c r="I5" s="150"/>
      <c r="J5" s="73"/>
      <c r="K5" s="121"/>
      <c r="L5" s="121"/>
      <c r="M5" s="120"/>
      <c r="N5" s="120"/>
      <c r="O5" s="120"/>
      <c r="P5" s="120"/>
    </row>
    <row r="6" spans="1:16" x14ac:dyDescent="0.2">
      <c r="A6" s="267" t="s">
        <v>376</v>
      </c>
      <c r="B6" s="267"/>
      <c r="C6" s="146"/>
      <c r="D6" s="146"/>
      <c r="E6" s="146"/>
      <c r="F6" s="146"/>
      <c r="G6" s="146"/>
      <c r="H6" s="146"/>
    </row>
    <row r="7" spans="1:16" s="2" customFormat="1" ht="54.75" customHeight="1" x14ac:dyDescent="0.2">
      <c r="A7" s="265" t="s">
        <v>0</v>
      </c>
      <c r="B7" s="265"/>
      <c r="C7" s="164" t="s">
        <v>1</v>
      </c>
      <c r="D7" s="164" t="s">
        <v>2</v>
      </c>
      <c r="E7" s="164" t="s">
        <v>3</v>
      </c>
      <c r="F7" s="164" t="s">
        <v>213</v>
      </c>
      <c r="G7" s="164" t="s">
        <v>214</v>
      </c>
      <c r="H7" s="164" t="s">
        <v>4</v>
      </c>
      <c r="I7" s="152" t="s">
        <v>367</v>
      </c>
      <c r="K7" s="122"/>
      <c r="L7" s="122"/>
      <c r="M7" s="122"/>
      <c r="N7" s="122"/>
      <c r="O7" s="122"/>
      <c r="P7" s="122"/>
    </row>
    <row r="8" spans="1:16" x14ac:dyDescent="0.2">
      <c r="A8" s="142" t="s">
        <v>368</v>
      </c>
      <c r="B8" s="143"/>
      <c r="C8" s="143"/>
      <c r="D8" s="143"/>
      <c r="E8" s="143"/>
      <c r="F8" s="143"/>
      <c r="G8" s="143"/>
      <c r="H8" s="143"/>
      <c r="I8" s="153"/>
    </row>
    <row r="9" spans="1:16" x14ac:dyDescent="0.2">
      <c r="A9" s="3" t="s">
        <v>6</v>
      </c>
      <c r="B9" s="4"/>
      <c r="C9" s="4"/>
      <c r="D9" s="4"/>
      <c r="E9" s="4"/>
      <c r="F9" s="4"/>
      <c r="G9" s="4"/>
      <c r="H9" s="4"/>
    </row>
    <row r="10" spans="1:16" x14ac:dyDescent="0.2">
      <c r="A10" s="5" t="s">
        <v>7</v>
      </c>
      <c r="B10" s="6"/>
      <c r="C10" s="7"/>
      <c r="D10" s="7"/>
      <c r="E10" s="7"/>
      <c r="F10" s="7"/>
      <c r="G10" s="7"/>
      <c r="H10" s="7"/>
    </row>
    <row r="11" spans="1:16" ht="28.5" customHeight="1" x14ac:dyDescent="0.2">
      <c r="A11" s="8">
        <v>1</v>
      </c>
      <c r="B11" s="9" t="s">
        <v>8</v>
      </c>
      <c r="C11" s="10">
        <v>32000000</v>
      </c>
      <c r="D11" s="10">
        <v>31360000</v>
      </c>
      <c r="E11" s="10">
        <v>31360000</v>
      </c>
      <c r="F11" s="11" t="s">
        <v>9</v>
      </c>
      <c r="G11" s="11" t="s">
        <v>9</v>
      </c>
      <c r="H11" s="12">
        <v>1</v>
      </c>
      <c r="I11" s="150">
        <f>D11/C11</f>
        <v>0.98</v>
      </c>
    </row>
    <row r="12" spans="1:16" x14ac:dyDescent="0.2">
      <c r="A12" s="5" t="s">
        <v>10</v>
      </c>
      <c r="B12" s="6"/>
      <c r="C12" s="7"/>
      <c r="D12" s="7"/>
      <c r="E12" s="7"/>
      <c r="F12" s="7"/>
      <c r="G12" s="7"/>
      <c r="H12" s="7"/>
    </row>
    <row r="13" spans="1:16" ht="28.5" customHeight="1" x14ac:dyDescent="0.2">
      <c r="A13" s="8">
        <v>2</v>
      </c>
      <c r="B13" s="9" t="s">
        <v>11</v>
      </c>
      <c r="C13" s="10">
        <v>20000000</v>
      </c>
      <c r="D13" s="10">
        <v>17640000</v>
      </c>
      <c r="E13" s="10">
        <v>17640000</v>
      </c>
      <c r="F13" s="11" t="s">
        <v>9</v>
      </c>
      <c r="G13" s="10">
        <v>1960000</v>
      </c>
      <c r="H13" s="12">
        <v>0.9</v>
      </c>
      <c r="I13" s="154">
        <f>C13-D13</f>
        <v>2360000</v>
      </c>
    </row>
    <row r="14" spans="1:16" x14ac:dyDescent="0.2">
      <c r="A14" s="5" t="s">
        <v>12</v>
      </c>
      <c r="B14" s="6"/>
      <c r="C14" s="7"/>
      <c r="D14" s="7"/>
      <c r="E14" s="7"/>
      <c r="F14" s="7"/>
      <c r="G14" s="7"/>
      <c r="H14" s="7"/>
    </row>
    <row r="15" spans="1:16" ht="38.1" customHeight="1" x14ac:dyDescent="0.2">
      <c r="A15" s="8">
        <v>3</v>
      </c>
      <c r="B15" s="9" t="s">
        <v>13</v>
      </c>
      <c r="C15" s="10">
        <v>15000000</v>
      </c>
      <c r="D15" s="10">
        <v>14700000</v>
      </c>
      <c r="E15" s="10">
        <v>14700000</v>
      </c>
      <c r="F15" s="11" t="s">
        <v>9</v>
      </c>
      <c r="G15" s="11" t="s">
        <v>9</v>
      </c>
      <c r="H15" s="12">
        <v>1</v>
      </c>
      <c r="I15" s="150">
        <f>D15/C15</f>
        <v>0.98</v>
      </c>
    </row>
    <row r="16" spans="1:16" ht="29.1" customHeight="1" x14ac:dyDescent="0.2">
      <c r="A16" s="8">
        <v>4</v>
      </c>
      <c r="B16" s="9" t="s">
        <v>14</v>
      </c>
      <c r="C16" s="10">
        <v>5000000</v>
      </c>
      <c r="D16" s="10">
        <v>4900000</v>
      </c>
      <c r="E16" s="10">
        <v>4900000</v>
      </c>
      <c r="F16" s="11" t="s">
        <v>9</v>
      </c>
      <c r="G16" s="11" t="s">
        <v>9</v>
      </c>
      <c r="H16" s="12">
        <v>1</v>
      </c>
      <c r="I16" s="150">
        <f t="shared" ref="I16:I19" si="0">D16/C16</f>
        <v>0.98</v>
      </c>
    </row>
    <row r="17" spans="1:16" x14ac:dyDescent="0.2">
      <c r="A17" s="5" t="s">
        <v>15</v>
      </c>
      <c r="B17" s="6"/>
      <c r="C17" s="7"/>
      <c r="D17" s="7"/>
      <c r="E17" s="7"/>
      <c r="F17" s="7"/>
      <c r="G17" s="7"/>
      <c r="H17" s="7"/>
    </row>
    <row r="18" spans="1:16" ht="28.5" customHeight="1" x14ac:dyDescent="0.2">
      <c r="A18" s="8">
        <v>5</v>
      </c>
      <c r="B18" s="9" t="s">
        <v>144</v>
      </c>
      <c r="C18" s="10">
        <v>3000000</v>
      </c>
      <c r="D18" s="10">
        <v>2940000</v>
      </c>
      <c r="E18" s="10">
        <v>2940000</v>
      </c>
      <c r="F18" s="11" t="s">
        <v>9</v>
      </c>
      <c r="G18" s="11" t="s">
        <v>9</v>
      </c>
      <c r="H18" s="12">
        <v>1</v>
      </c>
      <c r="I18" s="150">
        <f t="shared" si="0"/>
        <v>0.98</v>
      </c>
    </row>
    <row r="19" spans="1:16" ht="38.1" customHeight="1" x14ac:dyDescent="0.2">
      <c r="A19" s="13">
        <v>6</v>
      </c>
      <c r="B19" s="14" t="s">
        <v>16</v>
      </c>
      <c r="C19" s="15">
        <v>8000000</v>
      </c>
      <c r="D19" s="15">
        <v>7840000</v>
      </c>
      <c r="E19" s="15">
        <v>7836129</v>
      </c>
      <c r="F19" s="15">
        <v>3871</v>
      </c>
      <c r="G19" s="16" t="s">
        <v>9</v>
      </c>
      <c r="H19" s="17">
        <v>1</v>
      </c>
      <c r="I19" s="150">
        <f t="shared" si="0"/>
        <v>0.98</v>
      </c>
    </row>
    <row r="20" spans="1:16" s="2" customFormat="1" x14ac:dyDescent="0.25">
      <c r="A20" s="18"/>
      <c r="B20" s="19"/>
      <c r="C20" s="20">
        <f>SUM(C11:C19)</f>
        <v>83000000</v>
      </c>
      <c r="D20" s="20">
        <f>SUM(D11:D19)</f>
        <v>79380000</v>
      </c>
      <c r="E20" s="20">
        <f t="shared" ref="E20:G20" si="1">SUM(E11:E19)</f>
        <v>79376129</v>
      </c>
      <c r="F20" s="20">
        <f t="shared" si="1"/>
        <v>3871</v>
      </c>
      <c r="G20" s="20">
        <f t="shared" si="1"/>
        <v>1960000</v>
      </c>
      <c r="H20" s="21"/>
      <c r="I20" s="150"/>
      <c r="K20" s="122"/>
      <c r="L20" s="122"/>
      <c r="M20" s="122"/>
      <c r="N20" s="122"/>
      <c r="O20" s="122"/>
      <c r="P20" s="122"/>
    </row>
    <row r="21" spans="1:16" x14ac:dyDescent="0.2">
      <c r="A21" s="22" t="s">
        <v>17</v>
      </c>
      <c r="B21" s="23"/>
      <c r="C21" s="23"/>
      <c r="D21" s="23"/>
      <c r="E21" s="23"/>
      <c r="F21" s="23"/>
      <c r="G21" s="23"/>
      <c r="H21" s="23"/>
    </row>
    <row r="22" spans="1:16" x14ac:dyDescent="0.2">
      <c r="A22" s="5" t="s">
        <v>18</v>
      </c>
      <c r="B22" s="6"/>
      <c r="C22" s="6"/>
      <c r="D22" s="6"/>
      <c r="E22" s="6"/>
      <c r="F22" s="6"/>
      <c r="G22" s="6"/>
      <c r="H22" s="6"/>
    </row>
    <row r="23" spans="1:16" s="24" customFormat="1" ht="38.1" customHeight="1" x14ac:dyDescent="0.25">
      <c r="A23" s="8">
        <v>7</v>
      </c>
      <c r="B23" s="9" t="s">
        <v>19</v>
      </c>
      <c r="C23" s="10">
        <v>6000000</v>
      </c>
      <c r="D23" s="10">
        <v>5292000</v>
      </c>
      <c r="E23" s="10">
        <v>5292000</v>
      </c>
      <c r="F23" s="11" t="s">
        <v>9</v>
      </c>
      <c r="G23" s="10">
        <v>588000</v>
      </c>
      <c r="H23" s="12">
        <v>0.9</v>
      </c>
      <c r="I23" s="150">
        <f t="shared" ref="I23:I30" si="2">D23/C23</f>
        <v>0.88200000000000001</v>
      </c>
      <c r="K23" s="123"/>
      <c r="L23" s="123"/>
      <c r="M23" s="123"/>
      <c r="N23" s="123"/>
      <c r="O23" s="123"/>
      <c r="P23" s="123"/>
    </row>
    <row r="24" spans="1:16" x14ac:dyDescent="0.2">
      <c r="A24" s="5" t="s">
        <v>20</v>
      </c>
      <c r="B24" s="6"/>
      <c r="C24" s="7"/>
      <c r="D24" s="7"/>
      <c r="E24" s="7"/>
      <c r="F24" s="7"/>
      <c r="G24" s="7"/>
      <c r="H24" s="7"/>
    </row>
    <row r="25" spans="1:16" ht="28.5" customHeight="1" x14ac:dyDescent="0.2">
      <c r="A25" s="8">
        <v>8</v>
      </c>
      <c r="B25" s="25" t="s">
        <v>21</v>
      </c>
      <c r="C25" s="10">
        <v>2000000</v>
      </c>
      <c r="D25" s="10">
        <v>1960000</v>
      </c>
      <c r="E25" s="10">
        <v>1957332</v>
      </c>
      <c r="F25" s="10">
        <v>2668</v>
      </c>
      <c r="G25" s="11" t="s">
        <v>9</v>
      </c>
      <c r="H25" s="12">
        <v>1</v>
      </c>
      <c r="I25" s="150">
        <f t="shared" si="2"/>
        <v>0.98</v>
      </c>
    </row>
    <row r="26" spans="1:16" ht="28.5" customHeight="1" x14ac:dyDescent="0.2">
      <c r="A26" s="8">
        <v>9</v>
      </c>
      <c r="B26" s="25" t="s">
        <v>22</v>
      </c>
      <c r="C26" s="10">
        <v>3000000</v>
      </c>
      <c r="D26" s="10">
        <v>2940000</v>
      </c>
      <c r="E26" s="10">
        <v>2937755</v>
      </c>
      <c r="F26" s="10">
        <v>2245</v>
      </c>
      <c r="G26" s="11" t="s">
        <v>9</v>
      </c>
      <c r="H26" s="12">
        <v>1</v>
      </c>
      <c r="I26" s="150">
        <f t="shared" si="2"/>
        <v>0.98</v>
      </c>
    </row>
    <row r="27" spans="1:16" ht="38.1" customHeight="1" x14ac:dyDescent="0.2">
      <c r="A27" s="8">
        <v>10</v>
      </c>
      <c r="B27" s="25" t="s">
        <v>145</v>
      </c>
      <c r="C27" s="10">
        <v>9000000</v>
      </c>
      <c r="D27" s="10">
        <v>8820000</v>
      </c>
      <c r="E27" s="10">
        <v>8810123</v>
      </c>
      <c r="F27" s="10">
        <v>9878</v>
      </c>
      <c r="G27" s="11" t="s">
        <v>9</v>
      </c>
      <c r="H27" s="12">
        <v>1</v>
      </c>
      <c r="I27" s="150">
        <f t="shared" si="2"/>
        <v>0.98</v>
      </c>
    </row>
    <row r="28" spans="1:16" x14ac:dyDescent="0.2">
      <c r="A28" s="5" t="s">
        <v>23</v>
      </c>
      <c r="B28" s="6"/>
      <c r="C28" s="7"/>
      <c r="D28" s="7"/>
      <c r="E28" s="7"/>
      <c r="F28" s="7"/>
      <c r="G28" s="7"/>
      <c r="H28" s="7"/>
    </row>
    <row r="29" spans="1:16" ht="28.5" customHeight="1" x14ac:dyDescent="0.2">
      <c r="A29" s="8">
        <v>11</v>
      </c>
      <c r="B29" s="25" t="s">
        <v>24</v>
      </c>
      <c r="C29" s="10">
        <v>2000000</v>
      </c>
      <c r="D29" s="10">
        <v>1960000</v>
      </c>
      <c r="E29" s="10">
        <v>1960000</v>
      </c>
      <c r="F29" s="11" t="s">
        <v>9</v>
      </c>
      <c r="G29" s="11" t="s">
        <v>9</v>
      </c>
      <c r="H29" s="12">
        <v>1</v>
      </c>
      <c r="I29" s="150">
        <f t="shared" si="2"/>
        <v>0.98</v>
      </c>
    </row>
    <row r="30" spans="1:16" ht="28.5" customHeight="1" x14ac:dyDescent="0.2">
      <c r="A30" s="13">
        <v>12</v>
      </c>
      <c r="B30" s="25" t="s">
        <v>25</v>
      </c>
      <c r="C30" s="15">
        <v>3000000</v>
      </c>
      <c r="D30" s="15">
        <v>2940000</v>
      </c>
      <c r="E30" s="15">
        <v>2940000</v>
      </c>
      <c r="F30" s="16" t="s">
        <v>9</v>
      </c>
      <c r="G30" s="16" t="s">
        <v>9</v>
      </c>
      <c r="H30" s="17">
        <v>1</v>
      </c>
      <c r="I30" s="150">
        <f t="shared" si="2"/>
        <v>0.98</v>
      </c>
    </row>
    <row r="31" spans="1:16" s="2" customFormat="1" x14ac:dyDescent="0.25">
      <c r="A31" s="18"/>
      <c r="B31" s="19"/>
      <c r="C31" s="20">
        <f>SUM(C23:C30)</f>
        <v>25000000</v>
      </c>
      <c r="D31" s="20">
        <f>SUM(D23:D30)</f>
        <v>23912000</v>
      </c>
      <c r="E31" s="20">
        <f>SUM(E23:E30)</f>
        <v>23897210</v>
      </c>
      <c r="F31" s="20">
        <f>SUM(F23:F30)</f>
        <v>14791</v>
      </c>
      <c r="G31" s="20">
        <f>SUM(G23:G30)</f>
        <v>588000</v>
      </c>
      <c r="H31" s="21"/>
      <c r="I31" s="150"/>
      <c r="K31" s="122"/>
      <c r="L31" s="122"/>
      <c r="M31" s="122"/>
      <c r="N31" s="122"/>
      <c r="O31" s="122"/>
      <c r="P31" s="122"/>
    </row>
    <row r="32" spans="1:16" x14ac:dyDescent="0.2">
      <c r="A32" s="22" t="s">
        <v>26</v>
      </c>
      <c r="B32" s="23"/>
      <c r="C32" s="23"/>
      <c r="D32" s="23"/>
      <c r="E32" s="23"/>
      <c r="F32" s="23"/>
      <c r="G32" s="23"/>
      <c r="H32" s="23"/>
    </row>
    <row r="33" spans="1:16" x14ac:dyDescent="0.2">
      <c r="A33" s="5" t="s">
        <v>27</v>
      </c>
      <c r="B33" s="6"/>
      <c r="C33" s="6"/>
      <c r="D33" s="6"/>
      <c r="E33" s="6"/>
      <c r="F33" s="6"/>
      <c r="G33" s="6"/>
      <c r="H33" s="6"/>
    </row>
    <row r="34" spans="1:16" ht="38.1" customHeight="1" x14ac:dyDescent="0.2">
      <c r="A34" s="8">
        <v>13</v>
      </c>
      <c r="B34" s="107" t="s">
        <v>28</v>
      </c>
      <c r="C34" s="10">
        <v>25000000</v>
      </c>
      <c r="D34" s="10">
        <f>3675000+18375000+1769626.73</f>
        <v>23819626.73</v>
      </c>
      <c r="E34" s="10">
        <f>3675000+18375000+1769627</f>
        <v>23819627</v>
      </c>
      <c r="F34" s="27">
        <v>0</v>
      </c>
      <c r="G34" s="75">
        <v>680373.27</v>
      </c>
      <c r="H34" s="77">
        <v>1</v>
      </c>
      <c r="I34" s="150">
        <f t="shared" ref="I34" si="3">D34/C34</f>
        <v>0.95278506920000006</v>
      </c>
    </row>
    <row r="35" spans="1:16" s="2" customFormat="1" x14ac:dyDescent="0.25">
      <c r="A35" s="18"/>
      <c r="B35" s="92"/>
      <c r="C35" s="20">
        <f>SUM(C34)</f>
        <v>25000000</v>
      </c>
      <c r="D35" s="20">
        <f>SUM(D34)</f>
        <v>23819626.73</v>
      </c>
      <c r="E35" s="20">
        <f>SUM(E34)</f>
        <v>23819627</v>
      </c>
      <c r="F35" s="44">
        <v>0</v>
      </c>
      <c r="G35" s="20">
        <f>SUM(G34)</f>
        <v>680373.27</v>
      </c>
      <c r="H35" s="45"/>
      <c r="I35" s="150"/>
      <c r="K35" s="137"/>
      <c r="L35" s="122"/>
      <c r="M35" s="122"/>
      <c r="N35" s="122"/>
      <c r="O35" s="122"/>
      <c r="P35" s="122"/>
    </row>
    <row r="36" spans="1:16" x14ac:dyDescent="0.2">
      <c r="A36" s="165" t="s">
        <v>29</v>
      </c>
      <c r="B36" s="93"/>
      <c r="C36" s="29"/>
      <c r="D36" s="29"/>
      <c r="E36" s="29"/>
      <c r="F36" s="29"/>
      <c r="G36" s="29"/>
      <c r="H36" s="29"/>
    </row>
    <row r="37" spans="1:16" s="79" customFormat="1" x14ac:dyDescent="0.2">
      <c r="A37" s="87" t="s">
        <v>30</v>
      </c>
      <c r="B37" s="90"/>
      <c r="C37" s="80"/>
      <c r="D37" s="80"/>
      <c r="E37" s="80"/>
      <c r="F37" s="80"/>
      <c r="G37" s="80"/>
      <c r="H37" s="80"/>
      <c r="I37" s="155"/>
      <c r="K37" s="120"/>
      <c r="L37" s="120"/>
      <c r="M37" s="120"/>
      <c r="N37" s="120"/>
      <c r="O37" s="120"/>
      <c r="P37" s="120"/>
    </row>
    <row r="38" spans="1:16" s="79" customFormat="1" ht="28.5" customHeight="1" x14ac:dyDescent="0.2">
      <c r="A38" s="88">
        <v>14</v>
      </c>
      <c r="B38" s="107" t="s">
        <v>31</v>
      </c>
      <c r="C38" s="75">
        <v>5000000</v>
      </c>
      <c r="D38" s="76"/>
      <c r="E38" s="75">
        <v>4734803</v>
      </c>
      <c r="F38" s="76" t="s">
        <v>9</v>
      </c>
      <c r="G38" s="75">
        <v>265197</v>
      </c>
      <c r="H38" s="77">
        <v>1</v>
      </c>
      <c r="I38" s="155"/>
      <c r="K38" s="120"/>
      <c r="L38" s="120"/>
      <c r="M38" s="120"/>
      <c r="N38" s="120"/>
      <c r="O38" s="120"/>
      <c r="P38" s="120"/>
    </row>
    <row r="39" spans="1:16" s="79" customFormat="1" ht="28.5" customHeight="1" x14ac:dyDescent="0.2">
      <c r="A39" s="88">
        <v>15</v>
      </c>
      <c r="B39" s="107" t="s">
        <v>32</v>
      </c>
      <c r="C39" s="75">
        <v>2000000</v>
      </c>
      <c r="D39" s="76"/>
      <c r="E39" s="75">
        <v>1886512</v>
      </c>
      <c r="F39" s="76" t="s">
        <v>9</v>
      </c>
      <c r="G39" s="75">
        <v>113488</v>
      </c>
      <c r="H39" s="77">
        <v>1</v>
      </c>
      <c r="I39" s="155"/>
      <c r="K39" s="120"/>
      <c r="L39" s="120"/>
      <c r="M39" s="120"/>
      <c r="N39" s="120"/>
      <c r="O39" s="120"/>
      <c r="P39" s="120"/>
    </row>
    <row r="40" spans="1:16" s="79" customFormat="1" ht="28.5" customHeight="1" x14ac:dyDescent="0.2">
      <c r="A40" s="88">
        <v>16</v>
      </c>
      <c r="B40" s="107" t="s">
        <v>33</v>
      </c>
      <c r="C40" s="75">
        <v>5000000</v>
      </c>
      <c r="D40" s="76"/>
      <c r="E40" s="75">
        <v>4781840</v>
      </c>
      <c r="F40" s="76" t="s">
        <v>9</v>
      </c>
      <c r="G40" s="75">
        <v>218160</v>
      </c>
      <c r="H40" s="77">
        <v>1</v>
      </c>
      <c r="I40" s="155"/>
      <c r="K40" s="120"/>
      <c r="L40" s="120"/>
      <c r="M40" s="120"/>
      <c r="N40" s="120"/>
      <c r="O40" s="120"/>
      <c r="P40" s="120"/>
    </row>
    <row r="41" spans="1:16" s="79" customFormat="1" ht="28.5" customHeight="1" x14ac:dyDescent="0.2">
      <c r="A41" s="88">
        <v>17</v>
      </c>
      <c r="B41" s="107" t="s">
        <v>146</v>
      </c>
      <c r="C41" s="75">
        <v>1000000</v>
      </c>
      <c r="D41" s="76"/>
      <c r="E41" s="75">
        <v>941656</v>
      </c>
      <c r="F41" s="76" t="s">
        <v>9</v>
      </c>
      <c r="G41" s="75">
        <v>58344</v>
      </c>
      <c r="H41" s="77">
        <v>1</v>
      </c>
      <c r="I41" s="155"/>
      <c r="K41" s="120"/>
      <c r="L41" s="120"/>
      <c r="M41" s="120"/>
      <c r="N41" s="120"/>
      <c r="O41" s="120"/>
      <c r="P41" s="120"/>
    </row>
    <row r="42" spans="1:16" s="2" customFormat="1" x14ac:dyDescent="0.25">
      <c r="A42" s="46"/>
      <c r="B42" s="89"/>
      <c r="C42" s="20">
        <f>SUM(C38:C41)</f>
        <v>13000000</v>
      </c>
      <c r="D42" s="44">
        <f t="shared" ref="D42:G42" si="4">SUM(D38:D41)</f>
        <v>0</v>
      </c>
      <c r="E42" s="20">
        <f t="shared" si="4"/>
        <v>12344811</v>
      </c>
      <c r="F42" s="44">
        <f t="shared" si="4"/>
        <v>0</v>
      </c>
      <c r="G42" s="20">
        <f t="shared" si="4"/>
        <v>655189</v>
      </c>
      <c r="H42" s="21"/>
      <c r="I42" s="150"/>
      <c r="K42" s="122"/>
      <c r="L42" s="122"/>
      <c r="M42" s="122"/>
      <c r="N42" s="122"/>
      <c r="O42" s="122"/>
      <c r="P42" s="122"/>
    </row>
    <row r="43" spans="1:16" x14ac:dyDescent="0.2">
      <c r="A43" s="22" t="s">
        <v>34</v>
      </c>
      <c r="B43" s="90"/>
      <c r="C43" s="23"/>
      <c r="D43" s="23"/>
      <c r="E43" s="23"/>
      <c r="F43" s="23"/>
      <c r="G43" s="23"/>
      <c r="H43" s="23"/>
    </row>
    <row r="44" spans="1:16" x14ac:dyDescent="0.2">
      <c r="A44" s="5" t="s">
        <v>35</v>
      </c>
      <c r="B44" s="91"/>
      <c r="C44" s="6"/>
      <c r="D44" s="6"/>
      <c r="E44" s="6"/>
      <c r="F44" s="6"/>
      <c r="G44" s="6"/>
      <c r="H44" s="6"/>
    </row>
    <row r="45" spans="1:16" ht="28.5" customHeight="1" x14ac:dyDescent="0.2">
      <c r="A45" s="8">
        <v>18</v>
      </c>
      <c r="B45" s="107" t="s">
        <v>36</v>
      </c>
      <c r="C45" s="10">
        <v>5000000</v>
      </c>
      <c r="D45" s="10">
        <v>4900000</v>
      </c>
      <c r="E45" s="10">
        <v>4900000</v>
      </c>
      <c r="F45" s="11" t="s">
        <v>9</v>
      </c>
      <c r="G45" s="11" t="s">
        <v>9</v>
      </c>
      <c r="H45" s="12">
        <v>1</v>
      </c>
    </row>
    <row r="46" spans="1:16" ht="28.5" customHeight="1" x14ac:dyDescent="0.2">
      <c r="A46" s="8">
        <v>19</v>
      </c>
      <c r="B46" s="107" t="s">
        <v>37</v>
      </c>
      <c r="C46" s="10">
        <v>3000000</v>
      </c>
      <c r="D46" s="10">
        <v>2940000</v>
      </c>
      <c r="E46" s="10">
        <v>2940000</v>
      </c>
      <c r="F46" s="11" t="s">
        <v>9</v>
      </c>
      <c r="G46" s="11" t="s">
        <v>9</v>
      </c>
      <c r="H46" s="12">
        <v>1</v>
      </c>
    </row>
    <row r="47" spans="1:16" x14ac:dyDescent="0.2">
      <c r="A47" s="5" t="s">
        <v>38</v>
      </c>
      <c r="B47" s="91"/>
      <c r="C47" s="7"/>
      <c r="D47" s="7"/>
      <c r="E47" s="7"/>
      <c r="F47" s="7"/>
      <c r="G47" s="7"/>
      <c r="H47" s="7"/>
    </row>
    <row r="48" spans="1:16" ht="38.25" x14ac:dyDescent="0.2">
      <c r="A48" s="8">
        <v>20</v>
      </c>
      <c r="B48" s="107" t="s">
        <v>39</v>
      </c>
      <c r="C48" s="10">
        <v>5000000</v>
      </c>
      <c r="D48" s="10">
        <v>4900000</v>
      </c>
      <c r="E48" s="10">
        <v>4896895</v>
      </c>
      <c r="F48" s="10">
        <v>3105</v>
      </c>
      <c r="G48" s="11" t="s">
        <v>9</v>
      </c>
      <c r="H48" s="12">
        <v>1</v>
      </c>
    </row>
    <row r="49" spans="1:16" ht="28.5" customHeight="1" x14ac:dyDescent="0.2">
      <c r="A49" s="8">
        <v>21</v>
      </c>
      <c r="B49" s="107" t="s">
        <v>40</v>
      </c>
      <c r="C49" s="10">
        <v>3000000</v>
      </c>
      <c r="D49" s="10">
        <v>2940000</v>
      </c>
      <c r="E49" s="10">
        <v>2937211</v>
      </c>
      <c r="F49" s="10">
        <v>2790</v>
      </c>
      <c r="G49" s="11" t="s">
        <v>9</v>
      </c>
      <c r="H49" s="12">
        <v>1</v>
      </c>
    </row>
    <row r="50" spans="1:16" x14ac:dyDescent="0.2">
      <c r="A50" s="5" t="s">
        <v>41</v>
      </c>
      <c r="B50" s="91"/>
      <c r="C50" s="7"/>
      <c r="D50" s="7"/>
      <c r="E50" s="7"/>
      <c r="F50" s="7"/>
      <c r="G50" s="7"/>
      <c r="H50" s="7"/>
    </row>
    <row r="51" spans="1:16" ht="38.1" customHeight="1" x14ac:dyDescent="0.2">
      <c r="A51" s="8">
        <v>22</v>
      </c>
      <c r="B51" s="107" t="s">
        <v>147</v>
      </c>
      <c r="C51" s="10">
        <v>5000000</v>
      </c>
      <c r="D51" s="10">
        <v>4900000</v>
      </c>
      <c r="E51" s="10">
        <v>4900000</v>
      </c>
      <c r="F51" s="11" t="s">
        <v>9</v>
      </c>
      <c r="G51" s="11" t="s">
        <v>9</v>
      </c>
      <c r="H51" s="12">
        <v>1</v>
      </c>
    </row>
    <row r="52" spans="1:16" ht="28.5" customHeight="1" x14ac:dyDescent="0.2">
      <c r="A52" s="8">
        <v>23</v>
      </c>
      <c r="B52" s="107" t="s">
        <v>42</v>
      </c>
      <c r="C52" s="10">
        <v>3000000</v>
      </c>
      <c r="D52" s="10">
        <v>2940000</v>
      </c>
      <c r="E52" s="10">
        <v>2940000</v>
      </c>
      <c r="F52" s="11" t="s">
        <v>9</v>
      </c>
      <c r="G52" s="11" t="s">
        <v>9</v>
      </c>
      <c r="H52" s="12">
        <v>1</v>
      </c>
    </row>
    <row r="53" spans="1:16" x14ac:dyDescent="0.2">
      <c r="A53" s="5" t="s">
        <v>43</v>
      </c>
      <c r="B53" s="91"/>
      <c r="C53" s="7"/>
      <c r="D53" s="7"/>
      <c r="E53" s="7"/>
      <c r="F53" s="7"/>
      <c r="G53" s="7"/>
      <c r="H53" s="7"/>
    </row>
    <row r="54" spans="1:16" ht="38.1" customHeight="1" x14ac:dyDescent="0.2">
      <c r="A54" s="8">
        <v>24</v>
      </c>
      <c r="B54" s="107" t="s">
        <v>44</v>
      </c>
      <c r="C54" s="10">
        <v>5000000</v>
      </c>
      <c r="D54" s="10">
        <v>4826349</v>
      </c>
      <c r="E54" s="10">
        <v>4826349</v>
      </c>
      <c r="F54" s="11" t="s">
        <v>9</v>
      </c>
      <c r="G54" s="10">
        <v>73651</v>
      </c>
      <c r="H54" s="12">
        <v>1</v>
      </c>
    </row>
    <row r="55" spans="1:16" ht="38.1" customHeight="1" x14ac:dyDescent="0.2">
      <c r="A55" s="13">
        <v>25</v>
      </c>
      <c r="B55" s="111" t="s">
        <v>45</v>
      </c>
      <c r="C55" s="15">
        <v>5000000</v>
      </c>
      <c r="D55" s="15">
        <v>4900000</v>
      </c>
      <c r="E55" s="15">
        <v>4897313</v>
      </c>
      <c r="F55" s="15">
        <v>2687</v>
      </c>
      <c r="G55" s="16" t="s">
        <v>9</v>
      </c>
      <c r="H55" s="17">
        <v>1</v>
      </c>
    </row>
    <row r="56" spans="1:16" x14ac:dyDescent="0.2">
      <c r="A56" s="5" t="s">
        <v>46</v>
      </c>
      <c r="B56" s="91"/>
      <c r="C56" s="6"/>
      <c r="D56" s="6"/>
      <c r="E56" s="6"/>
      <c r="F56" s="6"/>
      <c r="G56" s="6"/>
      <c r="H56" s="6"/>
    </row>
    <row r="57" spans="1:16" s="24" customFormat="1" ht="38.1" customHeight="1" x14ac:dyDescent="0.25">
      <c r="A57" s="13">
        <v>26</v>
      </c>
      <c r="B57" s="111" t="s">
        <v>148</v>
      </c>
      <c r="C57" s="15">
        <v>22000000</v>
      </c>
      <c r="D57" s="15">
        <v>21457866</v>
      </c>
      <c r="E57" s="15">
        <v>21457866</v>
      </c>
      <c r="F57" s="16" t="s">
        <v>9</v>
      </c>
      <c r="G57" s="15">
        <v>102134</v>
      </c>
      <c r="H57" s="17">
        <v>1</v>
      </c>
      <c r="I57" s="150"/>
      <c r="K57" s="123"/>
      <c r="L57" s="123"/>
      <c r="M57" s="123"/>
      <c r="N57" s="123"/>
      <c r="O57" s="123"/>
      <c r="P57" s="123"/>
    </row>
    <row r="58" spans="1:16" s="24" customFormat="1" ht="38.1" customHeight="1" x14ac:dyDescent="0.25">
      <c r="A58" s="8">
        <v>27</v>
      </c>
      <c r="B58" s="107" t="s">
        <v>47</v>
      </c>
      <c r="C58" s="10">
        <v>12000000</v>
      </c>
      <c r="D58" s="10">
        <v>11685887</v>
      </c>
      <c r="E58" s="10">
        <v>11685887</v>
      </c>
      <c r="F58" s="11" t="s">
        <v>9</v>
      </c>
      <c r="G58" s="10">
        <v>74113</v>
      </c>
      <c r="H58" s="12">
        <v>1</v>
      </c>
      <c r="I58" s="150"/>
      <c r="K58" s="123"/>
      <c r="L58" s="123"/>
      <c r="M58" s="123"/>
      <c r="N58" s="123"/>
      <c r="O58" s="123"/>
      <c r="P58" s="123"/>
    </row>
    <row r="59" spans="1:16" ht="28.5" customHeight="1" x14ac:dyDescent="0.2">
      <c r="A59" s="8">
        <v>28</v>
      </c>
      <c r="B59" s="107" t="s">
        <v>48</v>
      </c>
      <c r="C59" s="10">
        <v>5000000</v>
      </c>
      <c r="D59" s="10">
        <v>4853850</v>
      </c>
      <c r="E59" s="10">
        <v>4853850</v>
      </c>
      <c r="F59" s="11" t="s">
        <v>9</v>
      </c>
      <c r="G59" s="10">
        <v>46150</v>
      </c>
      <c r="H59" s="12">
        <v>1</v>
      </c>
    </row>
    <row r="60" spans="1:16" x14ac:dyDescent="0.2">
      <c r="A60" s="5" t="s">
        <v>49</v>
      </c>
      <c r="B60" s="91"/>
      <c r="C60" s="7"/>
      <c r="D60" s="7"/>
      <c r="E60" s="7"/>
      <c r="F60" s="7"/>
      <c r="G60" s="7"/>
      <c r="H60" s="7"/>
    </row>
    <row r="61" spans="1:16" ht="28.5" customHeight="1" x14ac:dyDescent="0.2">
      <c r="A61" s="8">
        <v>29</v>
      </c>
      <c r="B61" s="107" t="s">
        <v>50</v>
      </c>
      <c r="C61" s="10">
        <v>10000000</v>
      </c>
      <c r="D61" s="10">
        <v>9800000</v>
      </c>
      <c r="E61" s="10">
        <v>9553513</v>
      </c>
      <c r="F61" s="10">
        <v>246487</v>
      </c>
      <c r="G61" s="11" t="s">
        <v>9</v>
      </c>
      <c r="H61" s="12">
        <v>1</v>
      </c>
    </row>
    <row r="62" spans="1:16" x14ac:dyDescent="0.2">
      <c r="A62" s="5" t="s">
        <v>51</v>
      </c>
      <c r="B62" s="91"/>
      <c r="C62" s="7"/>
      <c r="D62" s="7"/>
      <c r="E62" s="7"/>
      <c r="F62" s="7"/>
      <c r="G62" s="7"/>
      <c r="H62" s="7"/>
    </row>
    <row r="63" spans="1:16" ht="28.5" customHeight="1" x14ac:dyDescent="0.2">
      <c r="A63" s="166">
        <v>30</v>
      </c>
      <c r="B63" s="167" t="s">
        <v>52</v>
      </c>
      <c r="C63" s="168">
        <v>20000000</v>
      </c>
      <c r="D63" s="168">
        <v>19558830</v>
      </c>
      <c r="E63" s="168">
        <v>19558830</v>
      </c>
      <c r="F63" s="169" t="s">
        <v>9</v>
      </c>
      <c r="G63" s="168">
        <v>41170</v>
      </c>
      <c r="H63" s="170">
        <v>1</v>
      </c>
    </row>
    <row r="64" spans="1:16" ht="28.5" customHeight="1" x14ac:dyDescent="0.2">
      <c r="A64" s="8">
        <v>31</v>
      </c>
      <c r="B64" s="107" t="s">
        <v>53</v>
      </c>
      <c r="C64" s="10">
        <v>20000000</v>
      </c>
      <c r="D64" s="10">
        <v>17640000</v>
      </c>
      <c r="E64" s="10">
        <v>17640000</v>
      </c>
      <c r="F64" s="11" t="s">
        <v>9</v>
      </c>
      <c r="G64" s="10">
        <v>1960000</v>
      </c>
      <c r="H64" s="12">
        <v>0.9</v>
      </c>
    </row>
    <row r="65" spans="1:8" x14ac:dyDescent="0.2">
      <c r="A65" s="5" t="s">
        <v>54</v>
      </c>
      <c r="B65" s="91"/>
      <c r="C65" s="7"/>
      <c r="D65" s="7"/>
      <c r="E65" s="7"/>
      <c r="F65" s="7"/>
      <c r="G65" s="7"/>
      <c r="H65" s="7"/>
    </row>
    <row r="66" spans="1:8" ht="38.1" customHeight="1" x14ac:dyDescent="0.2">
      <c r="A66" s="8">
        <v>32</v>
      </c>
      <c r="B66" s="107" t="s">
        <v>55</v>
      </c>
      <c r="C66" s="10">
        <v>5000000</v>
      </c>
      <c r="D66" s="10">
        <v>4900000</v>
      </c>
      <c r="E66" s="10">
        <v>4900000</v>
      </c>
      <c r="F66" s="11" t="s">
        <v>9</v>
      </c>
      <c r="G66" s="11" t="s">
        <v>9</v>
      </c>
      <c r="H66" s="12">
        <v>1</v>
      </c>
    </row>
    <row r="67" spans="1:8" x14ac:dyDescent="0.2">
      <c r="A67" s="5" t="s">
        <v>56</v>
      </c>
      <c r="B67" s="91"/>
      <c r="C67" s="6"/>
      <c r="D67" s="6"/>
      <c r="E67" s="6"/>
      <c r="F67" s="6"/>
      <c r="G67" s="6"/>
      <c r="H67" s="6"/>
    </row>
    <row r="68" spans="1:8" ht="28.5" customHeight="1" x14ac:dyDescent="0.2">
      <c r="A68" s="8">
        <v>33</v>
      </c>
      <c r="B68" s="107" t="s">
        <v>57</v>
      </c>
      <c r="C68" s="10">
        <v>5000000</v>
      </c>
      <c r="D68" s="10">
        <v>4900000</v>
      </c>
      <c r="E68" s="10">
        <v>4810986</v>
      </c>
      <c r="F68" s="10">
        <v>89014</v>
      </c>
      <c r="G68" s="11" t="s">
        <v>9</v>
      </c>
      <c r="H68" s="12">
        <v>1</v>
      </c>
    </row>
    <row r="69" spans="1:8" x14ac:dyDescent="0.2">
      <c r="A69" s="5" t="s">
        <v>58</v>
      </c>
      <c r="B69" s="91"/>
      <c r="C69" s="7"/>
      <c r="D69" s="7"/>
      <c r="E69" s="7"/>
      <c r="F69" s="7"/>
      <c r="G69" s="7"/>
      <c r="H69" s="7"/>
    </row>
    <row r="70" spans="1:8" ht="38.1" customHeight="1" x14ac:dyDescent="0.2">
      <c r="A70" s="8">
        <v>34</v>
      </c>
      <c r="B70" s="107" t="s">
        <v>149</v>
      </c>
      <c r="C70" s="10">
        <v>12000000</v>
      </c>
      <c r="D70" s="10">
        <v>11760000</v>
      </c>
      <c r="E70" s="10">
        <v>11760000</v>
      </c>
      <c r="F70" s="11" t="s">
        <v>9</v>
      </c>
      <c r="G70" s="11" t="s">
        <v>9</v>
      </c>
      <c r="H70" s="12">
        <v>1</v>
      </c>
    </row>
    <row r="71" spans="1:8" ht="28.5" customHeight="1" x14ac:dyDescent="0.2">
      <c r="A71" s="8">
        <v>35</v>
      </c>
      <c r="B71" s="107" t="s">
        <v>59</v>
      </c>
      <c r="C71" s="10">
        <v>3000000</v>
      </c>
      <c r="D71" s="10">
        <v>2940000</v>
      </c>
      <c r="E71" s="10">
        <v>2940000</v>
      </c>
      <c r="F71" s="11" t="s">
        <v>9</v>
      </c>
      <c r="G71" s="11" t="s">
        <v>9</v>
      </c>
      <c r="H71" s="12">
        <v>1</v>
      </c>
    </row>
    <row r="72" spans="1:8" ht="38.1" customHeight="1" x14ac:dyDescent="0.2">
      <c r="A72" s="8">
        <v>36</v>
      </c>
      <c r="B72" s="107" t="s">
        <v>60</v>
      </c>
      <c r="C72" s="10">
        <v>12000000</v>
      </c>
      <c r="D72" s="10">
        <v>11760000</v>
      </c>
      <c r="E72" s="10">
        <v>11760000</v>
      </c>
      <c r="F72" s="11" t="s">
        <v>9</v>
      </c>
      <c r="G72" s="11" t="s">
        <v>9</v>
      </c>
      <c r="H72" s="12">
        <v>1</v>
      </c>
    </row>
    <row r="73" spans="1:8" ht="28.5" customHeight="1" x14ac:dyDescent="0.2">
      <c r="A73" s="8">
        <v>37</v>
      </c>
      <c r="B73" s="107" t="s">
        <v>61</v>
      </c>
      <c r="C73" s="10">
        <v>5000000</v>
      </c>
      <c r="D73" s="10">
        <v>4900000</v>
      </c>
      <c r="E73" s="10">
        <v>4900000</v>
      </c>
      <c r="F73" s="11" t="s">
        <v>9</v>
      </c>
      <c r="G73" s="11" t="s">
        <v>9</v>
      </c>
      <c r="H73" s="12">
        <v>1</v>
      </c>
    </row>
    <row r="74" spans="1:8" ht="28.5" customHeight="1" x14ac:dyDescent="0.2">
      <c r="A74" s="8">
        <v>38</v>
      </c>
      <c r="B74" s="107" t="s">
        <v>62</v>
      </c>
      <c r="C74" s="10">
        <v>2500000</v>
      </c>
      <c r="D74" s="10">
        <v>2450000</v>
      </c>
      <c r="E74" s="10">
        <v>2450000</v>
      </c>
      <c r="F74" s="11" t="s">
        <v>9</v>
      </c>
      <c r="G74" s="11" t="s">
        <v>9</v>
      </c>
      <c r="H74" s="12">
        <v>1</v>
      </c>
    </row>
    <row r="75" spans="1:8" ht="28.5" customHeight="1" x14ac:dyDescent="0.2">
      <c r="A75" s="8">
        <v>39</v>
      </c>
      <c r="B75" s="107" t="s">
        <v>63</v>
      </c>
      <c r="C75" s="10">
        <v>2500000</v>
      </c>
      <c r="D75" s="10">
        <v>2450000</v>
      </c>
      <c r="E75" s="10">
        <v>2450000</v>
      </c>
      <c r="F75" s="11" t="s">
        <v>9</v>
      </c>
      <c r="G75" s="11" t="s">
        <v>9</v>
      </c>
      <c r="H75" s="12">
        <v>1</v>
      </c>
    </row>
    <row r="76" spans="1:8" ht="28.5" customHeight="1" x14ac:dyDescent="0.2">
      <c r="A76" s="8">
        <v>40</v>
      </c>
      <c r="B76" s="107" t="s">
        <v>64</v>
      </c>
      <c r="C76" s="10">
        <v>2500000</v>
      </c>
      <c r="D76" s="10">
        <v>2450000</v>
      </c>
      <c r="E76" s="10">
        <v>2450000</v>
      </c>
      <c r="F76" s="11" t="s">
        <v>9</v>
      </c>
      <c r="G76" s="11" t="s">
        <v>9</v>
      </c>
      <c r="H76" s="12">
        <v>1</v>
      </c>
    </row>
    <row r="77" spans="1:8" x14ac:dyDescent="0.2">
      <c r="A77" s="5" t="s">
        <v>65</v>
      </c>
      <c r="B77" s="91"/>
      <c r="C77" s="7"/>
      <c r="D77" s="7"/>
      <c r="E77" s="7"/>
      <c r="F77" s="7"/>
      <c r="G77" s="7"/>
      <c r="H77" s="7"/>
    </row>
    <row r="78" spans="1:8" ht="28.5" customHeight="1" x14ac:dyDescent="0.2">
      <c r="A78" s="8">
        <v>41</v>
      </c>
      <c r="B78" s="107" t="s">
        <v>150</v>
      </c>
      <c r="C78" s="10">
        <v>5000000</v>
      </c>
      <c r="D78" s="10">
        <v>4900000</v>
      </c>
      <c r="E78" s="10">
        <v>4900000</v>
      </c>
      <c r="F78" s="11" t="s">
        <v>9</v>
      </c>
      <c r="G78" s="11" t="s">
        <v>9</v>
      </c>
      <c r="H78" s="12">
        <v>1</v>
      </c>
    </row>
    <row r="79" spans="1:8" x14ac:dyDescent="0.2">
      <c r="A79" s="5" t="s">
        <v>66</v>
      </c>
      <c r="B79" s="91"/>
      <c r="C79" s="7"/>
      <c r="D79" s="7"/>
      <c r="E79" s="7"/>
      <c r="F79" s="7"/>
      <c r="G79" s="7"/>
      <c r="H79" s="7"/>
    </row>
    <row r="80" spans="1:8" ht="28.5" customHeight="1" x14ac:dyDescent="0.2">
      <c r="A80" s="13">
        <v>42</v>
      </c>
      <c r="B80" s="111" t="s">
        <v>152</v>
      </c>
      <c r="C80" s="15">
        <v>3000000</v>
      </c>
      <c r="D80" s="15">
        <v>2940000</v>
      </c>
      <c r="E80" s="15">
        <v>2930948</v>
      </c>
      <c r="F80" s="15">
        <v>9052</v>
      </c>
      <c r="G80" s="16" t="s">
        <v>9</v>
      </c>
      <c r="H80" s="17">
        <v>1</v>
      </c>
    </row>
    <row r="81" spans="1:16" x14ac:dyDescent="0.2">
      <c r="A81" s="5" t="s">
        <v>67</v>
      </c>
      <c r="B81" s="91"/>
      <c r="C81" s="7"/>
      <c r="D81" s="7"/>
      <c r="E81" s="7"/>
      <c r="F81" s="7"/>
      <c r="G81" s="7"/>
      <c r="H81" s="7"/>
    </row>
    <row r="82" spans="1:16" ht="28.5" customHeight="1" x14ac:dyDescent="0.2">
      <c r="A82" s="13">
        <v>43</v>
      </c>
      <c r="B82" s="111" t="s">
        <v>151</v>
      </c>
      <c r="C82" s="15">
        <v>3000000</v>
      </c>
      <c r="D82" s="15">
        <v>2940000</v>
      </c>
      <c r="E82" s="15">
        <v>2937591</v>
      </c>
      <c r="F82" s="15">
        <v>2409</v>
      </c>
      <c r="G82" s="16" t="s">
        <v>9</v>
      </c>
      <c r="H82" s="17">
        <v>1</v>
      </c>
    </row>
    <row r="83" spans="1:16" s="26" customFormat="1" x14ac:dyDescent="0.2">
      <c r="A83" s="22" t="s">
        <v>68</v>
      </c>
      <c r="B83" s="90"/>
      <c r="C83" s="30"/>
      <c r="D83" s="30"/>
      <c r="E83" s="30"/>
      <c r="F83" s="30"/>
      <c r="G83" s="30"/>
      <c r="H83" s="30"/>
      <c r="I83" s="153"/>
      <c r="K83" s="124"/>
      <c r="L83" s="124"/>
      <c r="M83" s="124"/>
      <c r="N83" s="124"/>
      <c r="O83" s="124"/>
      <c r="P83" s="124"/>
    </row>
    <row r="84" spans="1:16" s="26" customFormat="1" ht="28.5" customHeight="1" x14ac:dyDescent="0.2">
      <c r="A84" s="13">
        <v>44</v>
      </c>
      <c r="B84" s="111" t="s">
        <v>69</v>
      </c>
      <c r="C84" s="15">
        <v>5000000</v>
      </c>
      <c r="D84" s="15">
        <v>4900000</v>
      </c>
      <c r="E84" s="15">
        <v>4887380</v>
      </c>
      <c r="F84" s="15">
        <v>12620</v>
      </c>
      <c r="G84" s="16" t="s">
        <v>9</v>
      </c>
      <c r="H84" s="17">
        <v>1</v>
      </c>
      <c r="I84" s="153"/>
      <c r="K84" s="124"/>
      <c r="L84" s="124"/>
      <c r="M84" s="124"/>
      <c r="N84" s="124"/>
      <c r="O84" s="124"/>
      <c r="P84" s="124"/>
    </row>
    <row r="85" spans="1:16" x14ac:dyDescent="0.2">
      <c r="A85" s="5" t="s">
        <v>70</v>
      </c>
      <c r="B85" s="91"/>
      <c r="C85" s="6"/>
      <c r="D85" s="6"/>
      <c r="E85" s="6"/>
      <c r="F85" s="6"/>
      <c r="G85" s="6"/>
      <c r="H85" s="6"/>
    </row>
    <row r="86" spans="1:16" ht="38.1" customHeight="1" x14ac:dyDescent="0.2">
      <c r="A86" s="8">
        <v>45</v>
      </c>
      <c r="B86" s="107" t="s">
        <v>153</v>
      </c>
      <c r="C86" s="10">
        <v>12000000</v>
      </c>
      <c r="D86" s="10">
        <v>10584000</v>
      </c>
      <c r="E86" s="10">
        <v>10584000</v>
      </c>
      <c r="F86" s="11" t="s">
        <v>9</v>
      </c>
      <c r="G86" s="10">
        <v>1176000</v>
      </c>
      <c r="H86" s="12">
        <v>0.9</v>
      </c>
    </row>
    <row r="87" spans="1:16" x14ac:dyDescent="0.2">
      <c r="A87" s="5" t="s">
        <v>71</v>
      </c>
      <c r="B87" s="91"/>
      <c r="C87" s="7"/>
      <c r="D87" s="7"/>
      <c r="E87" s="7"/>
      <c r="F87" s="7"/>
      <c r="G87" s="7"/>
      <c r="H87" s="7"/>
    </row>
    <row r="88" spans="1:16" ht="28.5" customHeight="1" x14ac:dyDescent="0.2">
      <c r="A88" s="8">
        <v>46</v>
      </c>
      <c r="B88" s="107" t="s">
        <v>72</v>
      </c>
      <c r="C88" s="10">
        <v>3000000</v>
      </c>
      <c r="D88" s="10">
        <v>2940000</v>
      </c>
      <c r="E88" s="10">
        <v>2936846</v>
      </c>
      <c r="F88" s="10">
        <v>3154</v>
      </c>
      <c r="G88" s="11" t="s">
        <v>9</v>
      </c>
      <c r="H88" s="12">
        <v>1</v>
      </c>
    </row>
    <row r="89" spans="1:16" ht="28.5" customHeight="1" x14ac:dyDescent="0.2">
      <c r="A89" s="8">
        <v>47</v>
      </c>
      <c r="B89" s="107" t="s">
        <v>73</v>
      </c>
      <c r="C89" s="10">
        <v>2000000</v>
      </c>
      <c r="D89" s="10">
        <v>1960000</v>
      </c>
      <c r="E89" s="10">
        <v>1956481</v>
      </c>
      <c r="F89" s="10">
        <v>3519</v>
      </c>
      <c r="G89" s="11" t="s">
        <v>9</v>
      </c>
      <c r="H89" s="12">
        <v>1</v>
      </c>
    </row>
    <row r="90" spans="1:16" x14ac:dyDescent="0.2">
      <c r="A90" s="5" t="s">
        <v>74</v>
      </c>
      <c r="B90" s="91"/>
      <c r="C90" s="7"/>
      <c r="D90" s="7"/>
      <c r="E90" s="7"/>
      <c r="F90" s="7"/>
      <c r="G90" s="7"/>
      <c r="H90" s="7"/>
    </row>
    <row r="91" spans="1:16" ht="38.1" customHeight="1" x14ac:dyDescent="0.2">
      <c r="A91" s="166">
        <v>48</v>
      </c>
      <c r="B91" s="167" t="s">
        <v>75</v>
      </c>
      <c r="C91" s="168">
        <v>2000000</v>
      </c>
      <c r="D91" s="168">
        <v>1960000</v>
      </c>
      <c r="E91" s="168">
        <v>1957953</v>
      </c>
      <c r="F91" s="168">
        <v>2047</v>
      </c>
      <c r="G91" s="169" t="s">
        <v>9</v>
      </c>
      <c r="H91" s="170">
        <v>1</v>
      </c>
    </row>
    <row r="92" spans="1:16" ht="28.5" customHeight="1" x14ac:dyDescent="0.2">
      <c r="A92" s="8">
        <v>49</v>
      </c>
      <c r="B92" s="107" t="s">
        <v>76</v>
      </c>
      <c r="C92" s="10">
        <v>3000000</v>
      </c>
      <c r="D92" s="10">
        <v>2940000</v>
      </c>
      <c r="E92" s="10">
        <v>2937192</v>
      </c>
      <c r="F92" s="10">
        <v>2808</v>
      </c>
      <c r="G92" s="11" t="s">
        <v>9</v>
      </c>
      <c r="H92" s="12">
        <v>1</v>
      </c>
    </row>
    <row r="93" spans="1:16" x14ac:dyDescent="0.2">
      <c r="A93" s="5" t="s">
        <v>77</v>
      </c>
      <c r="B93" s="91"/>
      <c r="C93" s="7"/>
      <c r="D93" s="7"/>
      <c r="E93" s="7"/>
      <c r="F93" s="7"/>
      <c r="G93" s="7"/>
      <c r="H93" s="7"/>
    </row>
    <row r="94" spans="1:16" ht="38.1" customHeight="1" x14ac:dyDescent="0.2">
      <c r="A94" s="8">
        <v>50</v>
      </c>
      <c r="B94" s="107" t="s">
        <v>154</v>
      </c>
      <c r="C94" s="10">
        <v>3000000</v>
      </c>
      <c r="D94" s="10">
        <v>2940000</v>
      </c>
      <c r="E94" s="10">
        <v>2940000</v>
      </c>
      <c r="F94" s="11" t="s">
        <v>9</v>
      </c>
      <c r="G94" s="11" t="s">
        <v>9</v>
      </c>
      <c r="H94" s="12">
        <v>1</v>
      </c>
    </row>
    <row r="95" spans="1:16" s="2" customFormat="1" x14ac:dyDescent="0.25">
      <c r="A95" s="18"/>
      <c r="B95" s="19"/>
      <c r="C95" s="20">
        <f>SUM(C45:C94)</f>
        <v>213500000</v>
      </c>
      <c r="D95" s="20">
        <f>SUM(D45:D94)</f>
        <v>205756782</v>
      </c>
      <c r="E95" s="20">
        <f>SUM(E45:E94)</f>
        <v>205377091</v>
      </c>
      <c r="F95" s="20">
        <f>SUM(F45:F94)</f>
        <v>379692</v>
      </c>
      <c r="G95" s="20">
        <f>SUM(G45:G94)</f>
        <v>3473218</v>
      </c>
      <c r="H95" s="45"/>
      <c r="I95" s="150"/>
      <c r="K95" s="122"/>
      <c r="L95" s="122"/>
      <c r="M95" s="122"/>
      <c r="N95" s="122"/>
      <c r="O95" s="122"/>
      <c r="P95" s="122"/>
    </row>
    <row r="96" spans="1:16" s="2" customFormat="1" x14ac:dyDescent="0.25">
      <c r="A96" s="18"/>
      <c r="B96" s="19"/>
      <c r="C96" s="20">
        <f>C95+C42+C35</f>
        <v>251500000</v>
      </c>
      <c r="D96" s="20">
        <f>D95+D42+D35</f>
        <v>229576408.72999999</v>
      </c>
      <c r="E96" s="20">
        <f>E95+E42+E35</f>
        <v>241541529</v>
      </c>
      <c r="F96" s="20">
        <f>F95+F42+F35</f>
        <v>379692</v>
      </c>
      <c r="G96" s="20">
        <f>G95+G42+G35</f>
        <v>4808780.2699999996</v>
      </c>
      <c r="H96" s="45"/>
      <c r="I96" s="150"/>
      <c r="K96" s="122"/>
      <c r="L96" s="122"/>
      <c r="M96" s="122"/>
      <c r="N96" s="122"/>
      <c r="O96" s="122"/>
      <c r="P96" s="122"/>
    </row>
    <row r="97" spans="1:16" x14ac:dyDescent="0.2">
      <c r="A97" s="22" t="s">
        <v>78</v>
      </c>
      <c r="B97" s="23"/>
      <c r="C97" s="23"/>
      <c r="D97" s="23"/>
      <c r="E97" s="23"/>
      <c r="F97" s="23"/>
      <c r="G97" s="23"/>
      <c r="H97" s="23"/>
    </row>
    <row r="98" spans="1:16" x14ac:dyDescent="0.2">
      <c r="A98" s="5" t="s">
        <v>216</v>
      </c>
      <c r="B98" s="23"/>
      <c r="C98" s="23"/>
      <c r="D98" s="23"/>
      <c r="E98" s="23"/>
      <c r="F98" s="23"/>
      <c r="G98" s="23"/>
      <c r="H98" s="23"/>
    </row>
    <row r="99" spans="1:16" ht="38.1" customHeight="1" x14ac:dyDescent="0.2">
      <c r="A99" s="8">
        <v>51</v>
      </c>
      <c r="B99" s="107" t="s">
        <v>79</v>
      </c>
      <c r="C99" s="10">
        <v>15000000</v>
      </c>
      <c r="D99" s="10">
        <v>14700000</v>
      </c>
      <c r="E99" s="10">
        <v>14700000</v>
      </c>
      <c r="F99" s="11" t="s">
        <v>9</v>
      </c>
      <c r="G99" s="11" t="s">
        <v>9</v>
      </c>
      <c r="H99" s="12">
        <v>1</v>
      </c>
    </row>
    <row r="100" spans="1:16" ht="28.5" customHeight="1" x14ac:dyDescent="0.2">
      <c r="A100" s="8">
        <v>52</v>
      </c>
      <c r="B100" s="107" t="s">
        <v>80</v>
      </c>
      <c r="C100" s="10">
        <v>15000000</v>
      </c>
      <c r="D100" s="10">
        <v>14700000</v>
      </c>
      <c r="E100" s="10">
        <v>14700000</v>
      </c>
      <c r="F100" s="11" t="s">
        <v>9</v>
      </c>
      <c r="G100" s="11" t="s">
        <v>9</v>
      </c>
      <c r="H100" s="12">
        <v>1</v>
      </c>
    </row>
    <row r="101" spans="1:16" ht="38.25" x14ac:dyDescent="0.2">
      <c r="A101" s="8">
        <v>53</v>
      </c>
      <c r="B101" s="107" t="s">
        <v>81</v>
      </c>
      <c r="C101" s="10">
        <v>18000000</v>
      </c>
      <c r="D101" s="10">
        <v>17640000</v>
      </c>
      <c r="E101" s="10">
        <v>17640000</v>
      </c>
      <c r="F101" s="11" t="s">
        <v>9</v>
      </c>
      <c r="G101" s="11" t="s">
        <v>9</v>
      </c>
      <c r="H101" s="12">
        <v>1</v>
      </c>
    </row>
    <row r="102" spans="1:16" ht="25.5" customHeight="1" x14ac:dyDescent="0.2">
      <c r="A102" s="8">
        <v>54</v>
      </c>
      <c r="B102" s="107" t="s">
        <v>155</v>
      </c>
      <c r="C102" s="10">
        <v>15000000</v>
      </c>
      <c r="D102" s="10">
        <v>14700000</v>
      </c>
      <c r="E102" s="10">
        <v>14700000</v>
      </c>
      <c r="F102" s="11" t="s">
        <v>9</v>
      </c>
      <c r="G102" s="11" t="s">
        <v>9</v>
      </c>
      <c r="H102" s="12">
        <v>1</v>
      </c>
    </row>
    <row r="103" spans="1:16" ht="38.1" customHeight="1" x14ac:dyDescent="0.2">
      <c r="A103" s="8">
        <v>55</v>
      </c>
      <c r="B103" s="107" t="s">
        <v>156</v>
      </c>
      <c r="C103" s="10">
        <v>12000000</v>
      </c>
      <c r="D103" s="10">
        <v>11760000</v>
      </c>
      <c r="E103" s="10">
        <v>11760000</v>
      </c>
      <c r="F103" s="11" t="s">
        <v>9</v>
      </c>
      <c r="G103" s="11" t="s">
        <v>9</v>
      </c>
      <c r="H103" s="12">
        <v>1</v>
      </c>
    </row>
    <row r="104" spans="1:16" x14ac:dyDescent="0.2">
      <c r="A104" s="5" t="s">
        <v>82</v>
      </c>
      <c r="B104" s="91"/>
      <c r="C104" s="7"/>
      <c r="D104" s="7"/>
      <c r="E104" s="7"/>
      <c r="F104" s="7"/>
      <c r="G104" s="7"/>
      <c r="H104" s="7"/>
    </row>
    <row r="105" spans="1:16" ht="38.1" customHeight="1" x14ac:dyDescent="0.2">
      <c r="A105" s="8">
        <v>56</v>
      </c>
      <c r="B105" s="107" t="s">
        <v>83</v>
      </c>
      <c r="C105" s="10">
        <v>3000000</v>
      </c>
      <c r="D105" s="10">
        <v>2843318</v>
      </c>
      <c r="E105" s="10">
        <v>2843318</v>
      </c>
      <c r="F105" s="11" t="s">
        <v>9</v>
      </c>
      <c r="G105" s="10">
        <v>96682</v>
      </c>
      <c r="H105" s="12">
        <v>1</v>
      </c>
    </row>
    <row r="106" spans="1:16" s="2" customFormat="1" x14ac:dyDescent="0.25">
      <c r="A106" s="18"/>
      <c r="B106" s="19"/>
      <c r="C106" s="20">
        <f>SUM(C99:C105)</f>
        <v>78000000</v>
      </c>
      <c r="D106" s="20">
        <f t="shared" ref="D106:G106" si="5">SUM(D99:D105)</f>
        <v>76343318</v>
      </c>
      <c r="E106" s="20">
        <f t="shared" si="5"/>
        <v>76343318</v>
      </c>
      <c r="F106" s="44">
        <f t="shared" si="5"/>
        <v>0</v>
      </c>
      <c r="G106" s="20">
        <f t="shared" si="5"/>
        <v>96682</v>
      </c>
      <c r="H106" s="45"/>
      <c r="I106" s="150"/>
      <c r="K106" s="122"/>
      <c r="L106" s="122"/>
      <c r="M106" s="122"/>
      <c r="N106" s="122"/>
      <c r="O106" s="122"/>
      <c r="P106" s="122"/>
    </row>
    <row r="107" spans="1:16" s="2" customFormat="1" x14ac:dyDescent="0.25">
      <c r="A107" s="47"/>
      <c r="B107" s="48" t="s">
        <v>368</v>
      </c>
      <c r="C107" s="49">
        <f>C106+C96+C20+C31</f>
        <v>437500000</v>
      </c>
      <c r="D107" s="49">
        <f>D106+D96+D20+D31</f>
        <v>409211726.73000002</v>
      </c>
      <c r="E107" s="49">
        <f>E106+E96+E20+E31</f>
        <v>421158186</v>
      </c>
      <c r="F107" s="49">
        <f>F106+F96+F20+F31</f>
        <v>398354</v>
      </c>
      <c r="G107" s="49">
        <f>G106+G96+G20+G31</f>
        <v>7453462.2699999996</v>
      </c>
      <c r="H107" s="50"/>
      <c r="I107" s="150"/>
      <c r="K107" s="122"/>
      <c r="L107" s="122"/>
      <c r="M107" s="122"/>
      <c r="N107" s="122"/>
      <c r="O107" s="122"/>
      <c r="P107" s="122"/>
    </row>
    <row r="108" spans="1:16" s="2" customFormat="1" x14ac:dyDescent="0.25">
      <c r="A108" s="138"/>
      <c r="B108" s="139"/>
      <c r="C108" s="140"/>
      <c r="D108" s="140"/>
      <c r="E108" s="140"/>
      <c r="F108" s="140"/>
      <c r="G108" s="140"/>
      <c r="H108" s="141"/>
      <c r="I108" s="150"/>
      <c r="K108" s="122"/>
      <c r="L108" s="122"/>
      <c r="M108" s="122"/>
      <c r="N108" s="122"/>
      <c r="O108" s="122"/>
      <c r="P108" s="122"/>
    </row>
    <row r="109" spans="1:16" s="26" customFormat="1" x14ac:dyDescent="0.2">
      <c r="A109" s="22" t="s">
        <v>269</v>
      </c>
      <c r="B109" s="23"/>
      <c r="C109" s="23"/>
      <c r="D109" s="23"/>
      <c r="E109" s="23"/>
      <c r="F109" s="23"/>
      <c r="G109" s="23"/>
      <c r="H109" s="23"/>
      <c r="I109" s="153"/>
      <c r="K109" s="124"/>
      <c r="L109" s="124"/>
      <c r="M109" s="124"/>
      <c r="N109" s="124"/>
      <c r="O109" s="124"/>
      <c r="P109" s="124"/>
    </row>
    <row r="110" spans="1:16" x14ac:dyDescent="0.2">
      <c r="A110" s="22" t="s">
        <v>6</v>
      </c>
      <c r="B110" s="23"/>
      <c r="C110" s="23"/>
      <c r="D110" s="23"/>
      <c r="E110" s="23"/>
      <c r="F110" s="23"/>
      <c r="G110" s="23"/>
      <c r="H110" s="23"/>
    </row>
    <row r="111" spans="1:16" x14ac:dyDescent="0.2">
      <c r="A111" s="5" t="s">
        <v>84</v>
      </c>
      <c r="B111" s="6"/>
      <c r="C111" s="6"/>
      <c r="D111" s="6"/>
      <c r="E111" s="6"/>
      <c r="F111" s="6"/>
      <c r="G111" s="6"/>
      <c r="H111" s="6"/>
    </row>
    <row r="112" spans="1:16" ht="28.5" customHeight="1" x14ac:dyDescent="0.2">
      <c r="A112" s="8">
        <v>1</v>
      </c>
      <c r="B112" s="107" t="s">
        <v>157</v>
      </c>
      <c r="C112" s="10">
        <v>5000000</v>
      </c>
      <c r="D112" s="75">
        <f>705427+4081531+113042</f>
        <v>4900000</v>
      </c>
      <c r="E112" s="75">
        <f>705427+4081531+113042</f>
        <v>4900000</v>
      </c>
      <c r="F112" s="76" t="s">
        <v>9</v>
      </c>
      <c r="G112" s="76" t="s">
        <v>9</v>
      </c>
      <c r="H112" s="77">
        <v>1</v>
      </c>
    </row>
    <row r="113" spans="1:16" ht="38.1" customHeight="1" x14ac:dyDescent="0.2">
      <c r="A113" s="8">
        <v>2</v>
      </c>
      <c r="B113" s="107" t="s">
        <v>158</v>
      </c>
      <c r="C113" s="10">
        <v>5000000</v>
      </c>
      <c r="D113" s="75">
        <f>705363+3597350.89</f>
        <v>4302713.8900000006</v>
      </c>
      <c r="E113" s="75">
        <f>705363+3597350.89</f>
        <v>4302713.8900000006</v>
      </c>
      <c r="F113" s="76" t="s">
        <v>9</v>
      </c>
      <c r="G113" s="75">
        <v>597286</v>
      </c>
      <c r="H113" s="77">
        <v>0.9</v>
      </c>
    </row>
    <row r="114" spans="1:16" ht="38.1" customHeight="1" x14ac:dyDescent="0.2">
      <c r="A114" s="8">
        <v>3</v>
      </c>
      <c r="B114" s="107" t="s">
        <v>355</v>
      </c>
      <c r="C114" s="75">
        <v>5000000</v>
      </c>
      <c r="D114" s="75">
        <f>705354+3597303</f>
        <v>4302657</v>
      </c>
      <c r="E114" s="75">
        <f>705354+3597303</f>
        <v>4302657</v>
      </c>
      <c r="F114" s="76" t="s">
        <v>9</v>
      </c>
      <c r="G114" s="108">
        <v>597343</v>
      </c>
      <c r="H114" s="77">
        <v>0.9</v>
      </c>
    </row>
    <row r="115" spans="1:16" x14ac:dyDescent="0.2">
      <c r="A115" s="5" t="s">
        <v>85</v>
      </c>
      <c r="B115" s="6"/>
      <c r="C115" s="7"/>
      <c r="D115" s="7"/>
      <c r="E115" s="7"/>
      <c r="F115" s="7"/>
      <c r="G115" s="7"/>
      <c r="H115" s="7"/>
    </row>
    <row r="116" spans="1:16" s="26" customFormat="1" ht="28.5" customHeight="1" x14ac:dyDescent="0.2">
      <c r="A116" s="13">
        <v>4</v>
      </c>
      <c r="B116" s="111" t="s">
        <v>159</v>
      </c>
      <c r="C116" s="15">
        <v>7000000</v>
      </c>
      <c r="D116" s="15">
        <v>6174000</v>
      </c>
      <c r="E116" s="15">
        <v>6174000</v>
      </c>
      <c r="F116" s="16" t="s">
        <v>9</v>
      </c>
      <c r="G116" s="15">
        <v>686000</v>
      </c>
      <c r="H116" s="17">
        <v>0.9</v>
      </c>
      <c r="I116" s="153"/>
      <c r="K116" s="124"/>
      <c r="L116" s="124"/>
      <c r="M116" s="124"/>
      <c r="N116" s="124"/>
      <c r="O116" s="124"/>
      <c r="P116" s="124"/>
    </row>
    <row r="117" spans="1:16" x14ac:dyDescent="0.2">
      <c r="A117" s="5" t="s">
        <v>15</v>
      </c>
      <c r="B117" s="6"/>
      <c r="C117" s="7"/>
      <c r="D117" s="7"/>
      <c r="E117" s="7"/>
      <c r="F117" s="7"/>
      <c r="G117" s="7"/>
      <c r="H117" s="7"/>
    </row>
    <row r="118" spans="1:16" ht="28.5" customHeight="1" x14ac:dyDescent="0.2">
      <c r="A118" s="8">
        <v>5</v>
      </c>
      <c r="B118" s="107" t="s">
        <v>86</v>
      </c>
      <c r="C118" s="10">
        <v>20000000</v>
      </c>
      <c r="D118" s="10">
        <v>19593513</v>
      </c>
      <c r="E118" s="10">
        <v>19593513</v>
      </c>
      <c r="F118" s="11" t="s">
        <v>9</v>
      </c>
      <c r="G118" s="10">
        <v>6487</v>
      </c>
      <c r="H118" s="12">
        <v>1</v>
      </c>
    </row>
    <row r="119" spans="1:16" x14ac:dyDescent="0.2">
      <c r="A119" s="5" t="s">
        <v>87</v>
      </c>
      <c r="B119" s="6"/>
      <c r="C119" s="7"/>
      <c r="D119" s="7"/>
      <c r="E119" s="7"/>
      <c r="F119" s="7"/>
      <c r="G119" s="7"/>
      <c r="H119" s="7"/>
    </row>
    <row r="120" spans="1:16" ht="28.5" customHeight="1" x14ac:dyDescent="0.2">
      <c r="A120" s="8">
        <v>6</v>
      </c>
      <c r="B120" s="107" t="s">
        <v>88</v>
      </c>
      <c r="C120" s="75">
        <v>3500000</v>
      </c>
      <c r="D120" s="75">
        <v>3430000</v>
      </c>
      <c r="E120" s="75">
        <v>3430000</v>
      </c>
      <c r="F120" s="76" t="s">
        <v>9</v>
      </c>
      <c r="G120" s="76" t="s">
        <v>9</v>
      </c>
      <c r="H120" s="77">
        <v>1</v>
      </c>
    </row>
    <row r="121" spans="1:16" ht="28.5" customHeight="1" x14ac:dyDescent="0.2">
      <c r="A121" s="166">
        <v>7</v>
      </c>
      <c r="B121" s="167" t="s">
        <v>89</v>
      </c>
      <c r="C121" s="248">
        <v>2000000</v>
      </c>
      <c r="D121" s="248">
        <v>1960000</v>
      </c>
      <c r="E121" s="248">
        <v>1960000</v>
      </c>
      <c r="F121" s="249" t="s">
        <v>9</v>
      </c>
      <c r="G121" s="249" t="s">
        <v>9</v>
      </c>
      <c r="H121" s="250">
        <v>1</v>
      </c>
    </row>
    <row r="122" spans="1:16" x14ac:dyDescent="0.2">
      <c r="A122" s="5" t="s">
        <v>90</v>
      </c>
      <c r="B122" s="6"/>
      <c r="C122" s="7"/>
      <c r="D122" s="7"/>
      <c r="E122" s="7"/>
      <c r="F122" s="7"/>
      <c r="G122" s="7"/>
      <c r="H122" s="7"/>
    </row>
    <row r="123" spans="1:16" ht="38.1" customHeight="1" x14ac:dyDescent="0.2">
      <c r="A123" s="8">
        <v>8</v>
      </c>
      <c r="B123" s="107" t="s">
        <v>160</v>
      </c>
      <c r="C123" s="10">
        <v>4100000</v>
      </c>
      <c r="D123" s="75">
        <f>602700+3013500+401800</f>
        <v>4018000</v>
      </c>
      <c r="E123" s="75">
        <f>602700+3013500+401800</f>
        <v>4018000</v>
      </c>
      <c r="F123" s="76" t="s">
        <v>9</v>
      </c>
      <c r="G123" s="76" t="s">
        <v>9</v>
      </c>
      <c r="H123" s="77">
        <v>1</v>
      </c>
    </row>
    <row r="124" spans="1:16" s="2" customFormat="1" x14ac:dyDescent="0.25">
      <c r="A124" s="51"/>
      <c r="B124" s="48"/>
      <c r="C124" s="20">
        <f>SUM(C112:C123)</f>
        <v>51600000</v>
      </c>
      <c r="D124" s="20">
        <f t="shared" ref="D124:G124" si="6">SUM(D112:D123)</f>
        <v>48680883.890000001</v>
      </c>
      <c r="E124" s="20">
        <f t="shared" si="6"/>
        <v>48680883.890000001</v>
      </c>
      <c r="F124" s="44">
        <f t="shared" si="6"/>
        <v>0</v>
      </c>
      <c r="G124" s="20">
        <f t="shared" si="6"/>
        <v>1887116</v>
      </c>
      <c r="H124" s="45"/>
      <c r="I124" s="150"/>
      <c r="K124" s="122"/>
      <c r="L124" s="122"/>
      <c r="M124" s="122"/>
      <c r="N124" s="122"/>
      <c r="O124" s="122"/>
      <c r="P124" s="122"/>
    </row>
    <row r="125" spans="1:16" x14ac:dyDescent="0.2">
      <c r="A125" s="22" t="s">
        <v>91</v>
      </c>
      <c r="B125" s="23"/>
      <c r="C125" s="30"/>
      <c r="D125" s="30"/>
      <c r="E125" s="30"/>
      <c r="F125" s="30"/>
      <c r="G125" s="30"/>
      <c r="H125" s="30"/>
    </row>
    <row r="126" spans="1:16" x14ac:dyDescent="0.2">
      <c r="A126" s="5" t="s">
        <v>92</v>
      </c>
      <c r="B126" s="6"/>
      <c r="C126" s="7"/>
      <c r="D126" s="7"/>
      <c r="E126" s="7"/>
      <c r="F126" s="7"/>
      <c r="G126" s="7"/>
      <c r="H126" s="7"/>
    </row>
    <row r="127" spans="1:16" ht="28.5" customHeight="1" x14ac:dyDescent="0.2">
      <c r="A127" s="8">
        <v>9</v>
      </c>
      <c r="B127" s="107" t="s">
        <v>93</v>
      </c>
      <c r="C127" s="10">
        <v>25000000</v>
      </c>
      <c r="D127" s="10">
        <v>24500000</v>
      </c>
      <c r="E127" s="10">
        <v>24500000</v>
      </c>
      <c r="F127" s="11" t="s">
        <v>9</v>
      </c>
      <c r="G127" s="11" t="s">
        <v>9</v>
      </c>
      <c r="H127" s="12">
        <v>1</v>
      </c>
    </row>
    <row r="128" spans="1:16" x14ac:dyDescent="0.2">
      <c r="A128" s="5" t="s">
        <v>23</v>
      </c>
      <c r="B128" s="94"/>
      <c r="C128" s="7"/>
      <c r="D128" s="7"/>
      <c r="E128" s="7"/>
      <c r="F128" s="7"/>
      <c r="G128" s="7"/>
      <c r="H128" s="7"/>
    </row>
    <row r="129" spans="1:16" ht="28.5" customHeight="1" x14ac:dyDescent="0.2">
      <c r="A129" s="8">
        <v>10</v>
      </c>
      <c r="B129" s="107" t="s">
        <v>94</v>
      </c>
      <c r="C129" s="10">
        <v>2100000</v>
      </c>
      <c r="D129" s="10">
        <v>2058000</v>
      </c>
      <c r="E129" s="10">
        <v>2058000</v>
      </c>
      <c r="F129" s="11" t="s">
        <v>9</v>
      </c>
      <c r="G129" s="11" t="s">
        <v>9</v>
      </c>
      <c r="H129" s="12">
        <v>1</v>
      </c>
    </row>
    <row r="130" spans="1:16" ht="28.5" customHeight="1" x14ac:dyDescent="0.2">
      <c r="A130" s="8">
        <v>11</v>
      </c>
      <c r="B130" s="107" t="s">
        <v>95</v>
      </c>
      <c r="C130" s="10">
        <v>2500000</v>
      </c>
      <c r="D130" s="10">
        <v>2450000</v>
      </c>
      <c r="E130" s="10">
        <v>2450000</v>
      </c>
      <c r="F130" s="11" t="s">
        <v>9</v>
      </c>
      <c r="G130" s="11" t="s">
        <v>9</v>
      </c>
      <c r="H130" s="12">
        <v>1</v>
      </c>
    </row>
    <row r="131" spans="1:16" x14ac:dyDescent="0.2">
      <c r="A131" s="5" t="s">
        <v>96</v>
      </c>
      <c r="B131" s="6"/>
      <c r="C131" s="7"/>
      <c r="D131" s="7"/>
      <c r="E131" s="7"/>
      <c r="F131" s="7"/>
      <c r="G131" s="7"/>
      <c r="H131" s="7"/>
    </row>
    <row r="132" spans="1:16" ht="38.1" customHeight="1" x14ac:dyDescent="0.2">
      <c r="A132" s="8">
        <v>12</v>
      </c>
      <c r="B132" s="107" t="s">
        <v>169</v>
      </c>
      <c r="C132" s="10">
        <v>3600000</v>
      </c>
      <c r="D132" s="10">
        <v>3175200</v>
      </c>
      <c r="E132" s="10">
        <v>3175200</v>
      </c>
      <c r="F132" s="11" t="s">
        <v>9</v>
      </c>
      <c r="G132" s="10">
        <v>352800</v>
      </c>
      <c r="H132" s="12">
        <v>0.9</v>
      </c>
    </row>
    <row r="133" spans="1:16" ht="38.1" customHeight="1" x14ac:dyDescent="0.2">
      <c r="A133" s="8">
        <v>13</v>
      </c>
      <c r="B133" s="107" t="s">
        <v>161</v>
      </c>
      <c r="C133" s="10">
        <v>3600000</v>
      </c>
      <c r="D133" s="10">
        <v>3175200</v>
      </c>
      <c r="E133" s="10">
        <v>3175200</v>
      </c>
      <c r="F133" s="11" t="s">
        <v>9</v>
      </c>
      <c r="G133" s="10">
        <v>352800</v>
      </c>
      <c r="H133" s="12">
        <v>0.9</v>
      </c>
    </row>
    <row r="134" spans="1:16" ht="25.5" x14ac:dyDescent="0.2">
      <c r="A134" s="8">
        <v>14</v>
      </c>
      <c r="B134" s="107" t="s">
        <v>162</v>
      </c>
      <c r="C134" s="10">
        <v>3600000</v>
      </c>
      <c r="D134" s="10">
        <v>3175200</v>
      </c>
      <c r="E134" s="10">
        <v>3175200</v>
      </c>
      <c r="F134" s="11" t="s">
        <v>9</v>
      </c>
      <c r="G134" s="10">
        <v>352800</v>
      </c>
      <c r="H134" s="12">
        <v>0.9</v>
      </c>
    </row>
    <row r="135" spans="1:16" s="52" customFormat="1" x14ac:dyDescent="0.25">
      <c r="A135" s="46"/>
      <c r="B135" s="45"/>
      <c r="C135" s="20">
        <f>SUM(C127:C134)</f>
        <v>40400000</v>
      </c>
      <c r="D135" s="20">
        <f t="shared" ref="D135:G135" si="7">SUM(D127:D134)</f>
        <v>38533600</v>
      </c>
      <c r="E135" s="20">
        <f t="shared" si="7"/>
        <v>38533600</v>
      </c>
      <c r="F135" s="44">
        <f t="shared" si="7"/>
        <v>0</v>
      </c>
      <c r="G135" s="20">
        <f t="shared" si="7"/>
        <v>1058400</v>
      </c>
      <c r="H135" s="21"/>
      <c r="I135" s="156"/>
      <c r="K135" s="125"/>
      <c r="L135" s="125"/>
      <c r="M135" s="125"/>
      <c r="N135" s="125"/>
      <c r="O135" s="125"/>
      <c r="P135" s="125"/>
    </row>
    <row r="136" spans="1:16" s="26" customFormat="1" x14ac:dyDescent="0.2">
      <c r="A136" s="165" t="s">
        <v>29</v>
      </c>
      <c r="B136" s="28"/>
      <c r="C136" s="28"/>
      <c r="D136" s="28"/>
      <c r="E136" s="28"/>
      <c r="F136" s="28"/>
      <c r="G136" s="28"/>
      <c r="H136" s="28"/>
      <c r="I136" s="153"/>
      <c r="K136" s="124"/>
      <c r="L136" s="124"/>
      <c r="M136" s="124"/>
      <c r="N136" s="124"/>
      <c r="O136" s="124"/>
      <c r="P136" s="124"/>
    </row>
    <row r="137" spans="1:16" s="79" customFormat="1" x14ac:dyDescent="0.2">
      <c r="A137" s="87" t="s">
        <v>97</v>
      </c>
      <c r="B137" s="95"/>
      <c r="C137" s="95"/>
      <c r="D137" s="95"/>
      <c r="E137" s="95"/>
      <c r="F137" s="95"/>
      <c r="G137" s="95"/>
      <c r="H137" s="95"/>
      <c r="I137" s="155"/>
      <c r="K137" s="120"/>
      <c r="L137" s="120"/>
      <c r="M137" s="120"/>
      <c r="N137" s="120"/>
      <c r="O137" s="120"/>
      <c r="P137" s="120"/>
    </row>
    <row r="138" spans="1:16" s="79" customFormat="1" ht="28.5" customHeight="1" x14ac:dyDescent="0.2">
      <c r="A138" s="96">
        <v>15</v>
      </c>
      <c r="B138" s="107" t="s">
        <v>356</v>
      </c>
      <c r="C138" s="97">
        <v>16100000</v>
      </c>
      <c r="D138" s="97"/>
      <c r="E138" s="97">
        <f>2335825+4502075+3128986.81+1858931+2838603+907744</f>
        <v>15572164.810000001</v>
      </c>
      <c r="F138" s="98"/>
      <c r="G138" s="97">
        <v>527835</v>
      </c>
      <c r="H138" s="109">
        <v>1</v>
      </c>
      <c r="I138" s="155"/>
      <c r="K138" s="120"/>
      <c r="L138" s="120"/>
      <c r="M138" s="120"/>
      <c r="N138" s="120"/>
      <c r="O138" s="120"/>
      <c r="P138" s="120"/>
    </row>
    <row r="139" spans="1:16" s="2" customFormat="1" x14ac:dyDescent="0.25">
      <c r="A139" s="51"/>
      <c r="B139" s="53"/>
      <c r="C139" s="20">
        <f>C135+C138</f>
        <v>56500000</v>
      </c>
      <c r="D139" s="20">
        <f>D135+D138</f>
        <v>38533600</v>
      </c>
      <c r="E139" s="20">
        <f>E135+E138</f>
        <v>54105764.810000002</v>
      </c>
      <c r="F139" s="44">
        <f>F135+F138</f>
        <v>0</v>
      </c>
      <c r="G139" s="20">
        <f>G135+G138</f>
        <v>1586235</v>
      </c>
      <c r="H139" s="45"/>
      <c r="I139" s="150"/>
      <c r="K139" s="122"/>
      <c r="L139" s="122"/>
      <c r="M139" s="122"/>
      <c r="N139" s="122"/>
      <c r="O139" s="122"/>
      <c r="P139" s="122"/>
    </row>
    <row r="140" spans="1:16" x14ac:dyDescent="0.2">
      <c r="A140" s="22" t="s">
        <v>98</v>
      </c>
      <c r="B140" s="23"/>
      <c r="C140" s="30"/>
      <c r="D140" s="30"/>
      <c r="E140" s="30"/>
      <c r="F140" s="30"/>
      <c r="G140" s="30"/>
      <c r="H140" s="30"/>
    </row>
    <row r="141" spans="1:16" x14ac:dyDescent="0.2">
      <c r="A141" s="5" t="s">
        <v>82</v>
      </c>
      <c r="B141" s="6"/>
      <c r="C141" s="7"/>
      <c r="D141" s="7"/>
      <c r="E141" s="7"/>
      <c r="F141" s="7"/>
      <c r="G141" s="7"/>
      <c r="H141" s="7"/>
    </row>
    <row r="142" spans="1:16" ht="28.5" customHeight="1" x14ac:dyDescent="0.2">
      <c r="A142" s="8">
        <v>16</v>
      </c>
      <c r="B142" s="107" t="s">
        <v>163</v>
      </c>
      <c r="C142" s="10">
        <v>5000000</v>
      </c>
      <c r="D142" s="10">
        <v>735000</v>
      </c>
      <c r="E142" s="10">
        <v>735000</v>
      </c>
      <c r="F142" s="11" t="s">
        <v>9</v>
      </c>
      <c r="G142" s="10">
        <v>4165000</v>
      </c>
      <c r="H142" s="12">
        <v>0.15</v>
      </c>
    </row>
    <row r="143" spans="1:16" ht="28.5" customHeight="1" x14ac:dyDescent="0.2">
      <c r="A143" s="8">
        <v>17</v>
      </c>
      <c r="B143" s="107" t="s">
        <v>164</v>
      </c>
      <c r="C143" s="10">
        <v>5000000</v>
      </c>
      <c r="D143" s="10">
        <v>735000</v>
      </c>
      <c r="E143" s="10">
        <v>735000</v>
      </c>
      <c r="F143" s="11" t="s">
        <v>9</v>
      </c>
      <c r="G143" s="10">
        <v>4165000</v>
      </c>
      <c r="H143" s="12">
        <v>0.15</v>
      </c>
    </row>
    <row r="144" spans="1:16" ht="28.5" customHeight="1" x14ac:dyDescent="0.2">
      <c r="A144" s="8">
        <v>18</v>
      </c>
      <c r="B144" s="107" t="s">
        <v>165</v>
      </c>
      <c r="C144" s="10">
        <v>5000000</v>
      </c>
      <c r="D144" s="10">
        <v>735000</v>
      </c>
      <c r="E144" s="10">
        <v>735000</v>
      </c>
      <c r="F144" s="11" t="s">
        <v>9</v>
      </c>
      <c r="G144" s="10">
        <v>4165000</v>
      </c>
      <c r="H144" s="12">
        <v>0.15</v>
      </c>
    </row>
    <row r="145" spans="1:9" x14ac:dyDescent="0.2">
      <c r="A145" s="5" t="s">
        <v>56</v>
      </c>
      <c r="B145" s="6"/>
      <c r="C145" s="7"/>
      <c r="D145" s="7"/>
      <c r="E145" s="7"/>
      <c r="F145" s="7"/>
      <c r="G145" s="7"/>
      <c r="H145" s="7"/>
    </row>
    <row r="146" spans="1:9" ht="25.5" x14ac:dyDescent="0.2">
      <c r="A146" s="8">
        <v>19</v>
      </c>
      <c r="B146" s="107" t="s">
        <v>99</v>
      </c>
      <c r="C146" s="10">
        <v>10000000</v>
      </c>
      <c r="D146" s="10">
        <v>9800000</v>
      </c>
      <c r="E146" s="10">
        <v>9800000</v>
      </c>
      <c r="F146" s="11" t="s">
        <v>9</v>
      </c>
      <c r="G146" s="11" t="s">
        <v>9</v>
      </c>
      <c r="H146" s="12">
        <v>1</v>
      </c>
      <c r="I146" s="150">
        <f>D146/C146</f>
        <v>0.98</v>
      </c>
    </row>
    <row r="147" spans="1:9" x14ac:dyDescent="0.2">
      <c r="A147" s="5" t="s">
        <v>38</v>
      </c>
      <c r="B147" s="6"/>
      <c r="C147" s="7"/>
      <c r="D147" s="7"/>
      <c r="E147" s="7"/>
      <c r="F147" s="7"/>
      <c r="G147" s="7"/>
      <c r="H147" s="7"/>
    </row>
    <row r="148" spans="1:9" ht="28.5" customHeight="1" x14ac:dyDescent="0.2">
      <c r="A148" s="8">
        <v>20</v>
      </c>
      <c r="B148" s="107" t="s">
        <v>166</v>
      </c>
      <c r="C148" s="10">
        <v>9000000</v>
      </c>
      <c r="D148" s="10">
        <v>4851000</v>
      </c>
      <c r="E148" s="10">
        <v>4851000</v>
      </c>
      <c r="F148" s="11" t="s">
        <v>9</v>
      </c>
      <c r="G148" s="10">
        <v>3969000</v>
      </c>
      <c r="H148" s="12">
        <v>0.55000000000000004</v>
      </c>
    </row>
    <row r="149" spans="1:9" x14ac:dyDescent="0.2">
      <c r="A149" s="5" t="s">
        <v>41</v>
      </c>
      <c r="B149" s="6"/>
      <c r="C149" s="7"/>
      <c r="D149" s="7"/>
      <c r="E149" s="7"/>
      <c r="F149" s="7"/>
      <c r="G149" s="7"/>
      <c r="H149" s="7"/>
    </row>
    <row r="150" spans="1:9" ht="28.5" customHeight="1" x14ac:dyDescent="0.2">
      <c r="A150" s="8">
        <v>21</v>
      </c>
      <c r="B150" s="107" t="s">
        <v>100</v>
      </c>
      <c r="C150" s="10">
        <v>3000000</v>
      </c>
      <c r="D150" s="75">
        <f>441000+2499000</f>
        <v>2940000</v>
      </c>
      <c r="E150" s="76" t="s">
        <v>9</v>
      </c>
      <c r="F150" s="76" t="s">
        <v>9</v>
      </c>
      <c r="G150" s="76" t="s">
        <v>9</v>
      </c>
      <c r="H150" s="77">
        <v>1</v>
      </c>
      <c r="I150" s="150">
        <f>D150/C150</f>
        <v>0.98</v>
      </c>
    </row>
    <row r="151" spans="1:9" x14ac:dyDescent="0.2">
      <c r="A151" s="5" t="s">
        <v>71</v>
      </c>
      <c r="B151" s="6"/>
      <c r="C151" s="7"/>
      <c r="D151" s="7"/>
      <c r="E151" s="7"/>
      <c r="F151" s="7"/>
      <c r="G151" s="7"/>
      <c r="H151" s="7"/>
    </row>
    <row r="152" spans="1:9" ht="51" customHeight="1" x14ac:dyDescent="0.2">
      <c r="A152" s="166">
        <v>22</v>
      </c>
      <c r="B152" s="167" t="s">
        <v>101</v>
      </c>
      <c r="C152" s="168">
        <v>10000000</v>
      </c>
      <c r="D152" s="168">
        <v>9795236</v>
      </c>
      <c r="E152" s="168">
        <v>9795236</v>
      </c>
      <c r="F152" s="169" t="s">
        <v>9</v>
      </c>
      <c r="G152" s="168">
        <v>4764</v>
      </c>
      <c r="H152" s="170">
        <v>1</v>
      </c>
      <c r="I152" s="157">
        <f t="shared" ref="I152:I153" si="8">D152/C152</f>
        <v>0.97952360000000005</v>
      </c>
    </row>
    <row r="153" spans="1:9" ht="28.5" customHeight="1" x14ac:dyDescent="0.2">
      <c r="A153" s="8">
        <v>23</v>
      </c>
      <c r="B153" s="107" t="s">
        <v>102</v>
      </c>
      <c r="C153" s="10">
        <v>15000000</v>
      </c>
      <c r="D153" s="10">
        <v>14557049</v>
      </c>
      <c r="E153" s="10">
        <v>14557049</v>
      </c>
      <c r="F153" s="11" t="s">
        <v>9</v>
      </c>
      <c r="G153" s="10">
        <v>142951</v>
      </c>
      <c r="H153" s="12">
        <v>1</v>
      </c>
      <c r="I153" s="157">
        <f t="shared" si="8"/>
        <v>0.97046993333333331</v>
      </c>
    </row>
    <row r="154" spans="1:9" x14ac:dyDescent="0.2">
      <c r="A154" s="5" t="s">
        <v>65</v>
      </c>
      <c r="B154" s="6"/>
      <c r="C154" s="7"/>
      <c r="D154" s="7"/>
      <c r="E154" s="7"/>
      <c r="F154" s="7"/>
      <c r="G154" s="7"/>
      <c r="H154" s="7"/>
    </row>
    <row r="155" spans="1:9" ht="28.5" customHeight="1" x14ac:dyDescent="0.2">
      <c r="A155" s="88">
        <v>24</v>
      </c>
      <c r="B155" s="107" t="s">
        <v>103</v>
      </c>
      <c r="C155" s="75">
        <v>3000000</v>
      </c>
      <c r="D155" s="75">
        <f>441000+2205000+145380</f>
        <v>2791380</v>
      </c>
      <c r="E155" s="75">
        <f>441000+2205000+145380</f>
        <v>2791380</v>
      </c>
      <c r="F155" s="81" t="s">
        <v>9</v>
      </c>
      <c r="G155" s="75">
        <v>148620</v>
      </c>
      <c r="H155" s="77">
        <v>1</v>
      </c>
    </row>
    <row r="156" spans="1:9" x14ac:dyDescent="0.2">
      <c r="A156" s="5" t="s">
        <v>66</v>
      </c>
      <c r="B156" s="6"/>
      <c r="C156" s="7"/>
      <c r="D156" s="7"/>
      <c r="E156" s="7"/>
      <c r="F156" s="7"/>
      <c r="G156" s="7"/>
      <c r="H156" s="7"/>
    </row>
    <row r="157" spans="1:9" ht="28.5" customHeight="1" x14ac:dyDescent="0.2">
      <c r="A157" s="8">
        <v>25</v>
      </c>
      <c r="B157" s="107" t="s">
        <v>104</v>
      </c>
      <c r="C157" s="10">
        <v>3300000</v>
      </c>
      <c r="D157" s="10">
        <v>3234000</v>
      </c>
      <c r="E157" s="10">
        <v>3234000</v>
      </c>
      <c r="F157" s="11" t="s">
        <v>9</v>
      </c>
      <c r="G157" s="11" t="s">
        <v>9</v>
      </c>
      <c r="H157" s="12">
        <v>1</v>
      </c>
      <c r="I157" s="150">
        <f>D157/C157</f>
        <v>0.98</v>
      </c>
    </row>
    <row r="158" spans="1:9" ht="28.5" customHeight="1" x14ac:dyDescent="0.2">
      <c r="A158" s="8">
        <v>26</v>
      </c>
      <c r="B158" s="107" t="s">
        <v>105</v>
      </c>
      <c r="C158" s="10">
        <v>3300000</v>
      </c>
      <c r="D158" s="10">
        <v>3234000</v>
      </c>
      <c r="E158" s="10">
        <v>3234000</v>
      </c>
      <c r="F158" s="11" t="s">
        <v>9</v>
      </c>
      <c r="G158" s="11" t="s">
        <v>9</v>
      </c>
      <c r="H158" s="12">
        <v>1</v>
      </c>
      <c r="I158" s="150">
        <f t="shared" ref="I158:I160" si="9">D158/C158</f>
        <v>0.98</v>
      </c>
    </row>
    <row r="159" spans="1:9" x14ac:dyDescent="0.2">
      <c r="A159" s="5" t="s">
        <v>67</v>
      </c>
      <c r="B159" s="6"/>
      <c r="C159" s="7"/>
      <c r="D159" s="7"/>
      <c r="E159" s="7"/>
      <c r="F159" s="7"/>
      <c r="G159" s="7"/>
      <c r="H159" s="7"/>
    </row>
    <row r="160" spans="1:9" ht="28.5" customHeight="1" x14ac:dyDescent="0.2">
      <c r="A160" s="8">
        <v>27</v>
      </c>
      <c r="B160" s="107" t="s">
        <v>106</v>
      </c>
      <c r="C160" s="10">
        <v>2600000</v>
      </c>
      <c r="D160" s="10">
        <v>2548000</v>
      </c>
      <c r="E160" s="10">
        <v>2548000</v>
      </c>
      <c r="F160" s="11" t="s">
        <v>9</v>
      </c>
      <c r="G160" s="11" t="s">
        <v>9</v>
      </c>
      <c r="H160" s="12">
        <v>1</v>
      </c>
      <c r="I160" s="150">
        <f t="shared" si="9"/>
        <v>0.98</v>
      </c>
    </row>
    <row r="161" spans="1:16" x14ac:dyDescent="0.2">
      <c r="A161" s="5" t="s">
        <v>43</v>
      </c>
      <c r="B161" s="6"/>
      <c r="C161" s="7"/>
      <c r="D161" s="7"/>
      <c r="E161" s="7"/>
      <c r="F161" s="7"/>
      <c r="G161" s="7"/>
      <c r="H161" s="7"/>
    </row>
    <row r="162" spans="1:16" ht="28.5" customHeight="1" x14ac:dyDescent="0.2">
      <c r="A162" s="8">
        <v>28</v>
      </c>
      <c r="B162" s="107" t="s">
        <v>107</v>
      </c>
      <c r="C162" s="10">
        <v>5000000</v>
      </c>
      <c r="D162" s="75">
        <f>735000+1960000+1715000+490000</f>
        <v>4900000</v>
      </c>
      <c r="E162" s="75">
        <f>735000+1960000+1715000+490000</f>
        <v>4900000</v>
      </c>
      <c r="F162" s="76" t="s">
        <v>9</v>
      </c>
      <c r="G162" s="76" t="s">
        <v>9</v>
      </c>
      <c r="H162" s="77">
        <v>1</v>
      </c>
      <c r="I162" s="150">
        <f>D162/C162</f>
        <v>0.98</v>
      </c>
    </row>
    <row r="163" spans="1:16" ht="17.25" customHeight="1" x14ac:dyDescent="0.2">
      <c r="A163" s="13">
        <v>29</v>
      </c>
      <c r="B163" s="111" t="s">
        <v>108</v>
      </c>
      <c r="C163" s="15">
        <v>5000000</v>
      </c>
      <c r="D163" s="15">
        <v>2695000</v>
      </c>
      <c r="E163" s="15">
        <v>2695000</v>
      </c>
      <c r="F163" s="16" t="s">
        <v>9</v>
      </c>
      <c r="G163" s="15">
        <v>2205000</v>
      </c>
      <c r="H163" s="17">
        <v>0.55000000000000004</v>
      </c>
    </row>
    <row r="164" spans="1:16" x14ac:dyDescent="0.2">
      <c r="A164" s="22" t="s">
        <v>70</v>
      </c>
      <c r="B164" s="23"/>
      <c r="C164" s="30"/>
      <c r="D164" s="30"/>
      <c r="E164" s="30"/>
      <c r="F164" s="30"/>
      <c r="G164" s="30"/>
      <c r="H164" s="30"/>
    </row>
    <row r="165" spans="1:16" ht="28.5" customHeight="1" x14ac:dyDescent="0.2">
      <c r="A165" s="13">
        <v>30</v>
      </c>
      <c r="B165" s="111" t="s">
        <v>109</v>
      </c>
      <c r="C165" s="15">
        <v>4500000</v>
      </c>
      <c r="D165" s="15">
        <v>3969000</v>
      </c>
      <c r="E165" s="15">
        <v>3969000</v>
      </c>
      <c r="F165" s="16" t="s">
        <v>9</v>
      </c>
      <c r="G165" s="15">
        <v>441000</v>
      </c>
      <c r="H165" s="17">
        <v>0.9</v>
      </c>
    </row>
    <row r="166" spans="1:16" x14ac:dyDescent="0.2">
      <c r="A166" s="5" t="s">
        <v>74</v>
      </c>
      <c r="B166" s="6"/>
      <c r="C166" s="7"/>
      <c r="D166" s="7"/>
      <c r="E166" s="7"/>
      <c r="F166" s="7"/>
      <c r="G166" s="7"/>
      <c r="H166" s="7"/>
    </row>
    <row r="167" spans="1:16" ht="28.5" customHeight="1" x14ac:dyDescent="0.2">
      <c r="A167" s="8">
        <v>31</v>
      </c>
      <c r="B167" s="107" t="s">
        <v>110</v>
      </c>
      <c r="C167" s="10">
        <v>10000000</v>
      </c>
      <c r="D167" s="10">
        <v>8820000</v>
      </c>
      <c r="E167" s="10">
        <v>8820000</v>
      </c>
      <c r="F167" s="27" t="s">
        <v>9</v>
      </c>
      <c r="G167" s="10">
        <v>980000</v>
      </c>
      <c r="H167" s="12">
        <v>0.9</v>
      </c>
    </row>
    <row r="168" spans="1:16" x14ac:dyDescent="0.2">
      <c r="A168" s="5" t="s">
        <v>58</v>
      </c>
      <c r="B168" s="6"/>
      <c r="C168" s="7"/>
      <c r="D168" s="7"/>
      <c r="E168" s="7"/>
      <c r="F168" s="31"/>
      <c r="G168" s="7"/>
      <c r="H168" s="7"/>
    </row>
    <row r="169" spans="1:16" ht="51" customHeight="1" x14ac:dyDescent="0.2">
      <c r="A169" s="8">
        <v>32</v>
      </c>
      <c r="B169" s="107" t="s">
        <v>215</v>
      </c>
      <c r="C169" s="10">
        <v>10000000</v>
      </c>
      <c r="D169" s="10">
        <v>9638300</v>
      </c>
      <c r="E169" s="10">
        <v>9638300</v>
      </c>
      <c r="F169" s="27" t="s">
        <v>9</v>
      </c>
      <c r="G169" s="10">
        <v>161700</v>
      </c>
      <c r="H169" s="12">
        <v>1</v>
      </c>
      <c r="I169" s="158">
        <f>D169/C169</f>
        <v>0.96382999999999996</v>
      </c>
    </row>
    <row r="170" spans="1:16" ht="28.5" customHeight="1" x14ac:dyDescent="0.2">
      <c r="A170" s="8">
        <v>33</v>
      </c>
      <c r="B170" s="107" t="s">
        <v>167</v>
      </c>
      <c r="C170" s="10">
        <v>10000000</v>
      </c>
      <c r="D170" s="10">
        <v>9638300</v>
      </c>
      <c r="E170" s="10">
        <v>9638300</v>
      </c>
      <c r="F170" s="27" t="s">
        <v>9</v>
      </c>
      <c r="G170" s="10">
        <v>161700</v>
      </c>
      <c r="H170" s="12">
        <v>1</v>
      </c>
      <c r="I170" s="158">
        <f>D170/C170</f>
        <v>0.96382999999999996</v>
      </c>
    </row>
    <row r="171" spans="1:16" ht="28.5" customHeight="1" x14ac:dyDescent="0.2">
      <c r="A171" s="8">
        <v>34</v>
      </c>
      <c r="B171" s="107" t="s">
        <v>111</v>
      </c>
      <c r="C171" s="10">
        <v>8000000</v>
      </c>
      <c r="D171" s="10">
        <v>7840000</v>
      </c>
      <c r="E171" s="10">
        <v>7840000</v>
      </c>
      <c r="F171" s="27" t="s">
        <v>9</v>
      </c>
      <c r="G171" s="11" t="s">
        <v>9</v>
      </c>
      <c r="H171" s="12">
        <v>1</v>
      </c>
      <c r="I171" s="150">
        <f t="shared" ref="I171:I172" si="10">D171/C171</f>
        <v>0.98</v>
      </c>
    </row>
    <row r="172" spans="1:16" ht="28.5" customHeight="1" x14ac:dyDescent="0.2">
      <c r="A172" s="8">
        <v>35</v>
      </c>
      <c r="B172" s="107" t="s">
        <v>112</v>
      </c>
      <c r="C172" s="10">
        <v>5000000</v>
      </c>
      <c r="D172" s="10">
        <v>4500000</v>
      </c>
      <c r="E172" s="10">
        <v>4500000</v>
      </c>
      <c r="F172" s="27" t="s">
        <v>9</v>
      </c>
      <c r="G172" s="10">
        <v>400000</v>
      </c>
      <c r="H172" s="12">
        <v>1</v>
      </c>
      <c r="I172" s="150">
        <f t="shared" si="10"/>
        <v>0.9</v>
      </c>
    </row>
    <row r="173" spans="1:16" ht="28.5" customHeight="1" x14ac:dyDescent="0.2">
      <c r="A173" s="8">
        <v>36</v>
      </c>
      <c r="B173" s="107" t="s">
        <v>372</v>
      </c>
      <c r="C173" s="10">
        <v>7000000</v>
      </c>
      <c r="D173" s="10">
        <v>6860000</v>
      </c>
      <c r="E173" s="10">
        <v>6860000</v>
      </c>
      <c r="F173" s="27" t="s">
        <v>9</v>
      </c>
      <c r="G173" s="11" t="s">
        <v>9</v>
      </c>
      <c r="H173" s="12">
        <v>1</v>
      </c>
      <c r="I173" s="150">
        <f>D173/C173</f>
        <v>0.98</v>
      </c>
    </row>
    <row r="174" spans="1:16" x14ac:dyDescent="0.2">
      <c r="A174" s="145" t="s">
        <v>113</v>
      </c>
      <c r="B174" s="94"/>
      <c r="C174" s="7"/>
      <c r="D174" s="7"/>
      <c r="E174" s="7"/>
      <c r="F174" s="31"/>
      <c r="G174" s="7"/>
      <c r="H174" s="7"/>
    </row>
    <row r="175" spans="1:16" ht="38.1" customHeight="1" x14ac:dyDescent="0.2">
      <c r="A175" s="8">
        <v>37</v>
      </c>
      <c r="B175" s="107" t="s">
        <v>168</v>
      </c>
      <c r="C175" s="75">
        <v>8000000</v>
      </c>
      <c r="D175" s="75">
        <f>1176000+6664000</f>
        <v>7840000</v>
      </c>
      <c r="E175" s="99" t="s">
        <v>9</v>
      </c>
      <c r="F175" s="99" t="s">
        <v>9</v>
      </c>
      <c r="G175" s="99" t="s">
        <v>9</v>
      </c>
      <c r="H175" s="77">
        <v>1</v>
      </c>
      <c r="I175" s="150">
        <f>D175/C175</f>
        <v>0.98</v>
      </c>
    </row>
    <row r="176" spans="1:16" s="2" customFormat="1" x14ac:dyDescent="0.25">
      <c r="A176" s="51"/>
      <c r="B176" s="53"/>
      <c r="C176" s="20">
        <f>SUM(C142:C175)</f>
        <v>146700000</v>
      </c>
      <c r="D176" s="20">
        <f>SUM(D142:D175)</f>
        <v>122656265</v>
      </c>
      <c r="E176" s="20">
        <f>SUM(E142:E175)</f>
        <v>111876265</v>
      </c>
      <c r="F176" s="44">
        <f>SUM(F142:F175)</f>
        <v>0</v>
      </c>
      <c r="G176" s="20">
        <f>SUM(G142:G175)</f>
        <v>21109735</v>
      </c>
      <c r="H176" s="21"/>
      <c r="I176" s="150"/>
      <c r="K176" s="122"/>
      <c r="L176" s="122"/>
      <c r="M176" s="122"/>
      <c r="N176" s="122"/>
      <c r="O176" s="122"/>
      <c r="P176" s="122"/>
    </row>
    <row r="177" spans="1:16" x14ac:dyDescent="0.2">
      <c r="A177" s="22" t="s">
        <v>114</v>
      </c>
      <c r="B177" s="23"/>
      <c r="C177" s="23"/>
      <c r="D177" s="23"/>
      <c r="E177" s="23"/>
      <c r="F177" s="23"/>
      <c r="G177" s="23"/>
      <c r="H177" s="23"/>
    </row>
    <row r="178" spans="1:16" x14ac:dyDescent="0.2">
      <c r="A178" s="5" t="s">
        <v>115</v>
      </c>
      <c r="B178" s="6"/>
      <c r="C178" s="7"/>
      <c r="D178" s="7"/>
      <c r="E178" s="7"/>
      <c r="F178" s="7"/>
      <c r="G178" s="7"/>
      <c r="H178" s="7"/>
    </row>
    <row r="179" spans="1:16" ht="15.75" customHeight="1" x14ac:dyDescent="0.2">
      <c r="A179" s="8">
        <v>38</v>
      </c>
      <c r="B179" s="107" t="s">
        <v>116</v>
      </c>
      <c r="C179" s="10">
        <v>5000000</v>
      </c>
      <c r="D179" s="10">
        <v>4410000</v>
      </c>
      <c r="E179" s="10">
        <v>4410000</v>
      </c>
      <c r="F179" s="11" t="s">
        <v>9</v>
      </c>
      <c r="G179" s="10">
        <v>490000</v>
      </c>
      <c r="H179" s="12">
        <v>0.9</v>
      </c>
    </row>
    <row r="180" spans="1:16" ht="28.5" customHeight="1" x14ac:dyDescent="0.2">
      <c r="A180" s="8">
        <v>39</v>
      </c>
      <c r="B180" s="107" t="s">
        <v>117</v>
      </c>
      <c r="C180" s="10">
        <v>5100000</v>
      </c>
      <c r="D180" s="10">
        <v>4495260</v>
      </c>
      <c r="E180" s="10">
        <v>4495260</v>
      </c>
      <c r="F180" s="11" t="s">
        <v>9</v>
      </c>
      <c r="G180" s="10">
        <v>502740</v>
      </c>
      <c r="H180" s="12">
        <v>0.9</v>
      </c>
    </row>
    <row r="181" spans="1:16" ht="15.75" customHeight="1" x14ac:dyDescent="0.2">
      <c r="A181" s="8">
        <v>40</v>
      </c>
      <c r="B181" s="107" t="s">
        <v>118</v>
      </c>
      <c r="C181" s="10">
        <v>4200000</v>
      </c>
      <c r="D181" s="10">
        <v>3704400</v>
      </c>
      <c r="E181" s="10">
        <v>3704400</v>
      </c>
      <c r="F181" s="11" t="s">
        <v>9</v>
      </c>
      <c r="G181" s="10">
        <v>411600</v>
      </c>
      <c r="H181" s="12">
        <v>0.9</v>
      </c>
    </row>
    <row r="182" spans="1:16" ht="24" customHeight="1" x14ac:dyDescent="0.2">
      <c r="A182" s="8">
        <v>41</v>
      </c>
      <c r="B182" s="107" t="s">
        <v>388</v>
      </c>
      <c r="C182" s="10">
        <v>7700000</v>
      </c>
      <c r="D182" s="10">
        <v>6786922</v>
      </c>
      <c r="E182" s="10">
        <v>6786922</v>
      </c>
      <c r="F182" s="11"/>
      <c r="G182" s="10">
        <v>759078</v>
      </c>
      <c r="H182" s="12">
        <v>0.9</v>
      </c>
    </row>
    <row r="183" spans="1:16" s="238" customFormat="1" x14ac:dyDescent="0.2">
      <c r="A183" s="166"/>
      <c r="B183" s="167"/>
      <c r="C183" s="168"/>
      <c r="D183" s="168"/>
      <c r="E183" s="168"/>
      <c r="F183" s="169"/>
      <c r="G183" s="168"/>
      <c r="H183" s="170"/>
      <c r="I183" s="150"/>
      <c r="K183" s="120"/>
      <c r="L183" s="120"/>
      <c r="M183" s="120"/>
      <c r="N183" s="120"/>
      <c r="O183" s="120"/>
      <c r="P183" s="120"/>
    </row>
    <row r="184" spans="1:16" x14ac:dyDescent="0.2">
      <c r="A184" s="5" t="s">
        <v>119</v>
      </c>
      <c r="B184" s="6"/>
      <c r="C184" s="7"/>
      <c r="D184" s="7"/>
      <c r="E184" s="7"/>
      <c r="F184" s="7"/>
      <c r="G184" s="7"/>
      <c r="H184" s="7"/>
    </row>
    <row r="185" spans="1:16" ht="38.1" customHeight="1" x14ac:dyDescent="0.2">
      <c r="A185" s="8">
        <v>42</v>
      </c>
      <c r="B185" s="107" t="s">
        <v>120</v>
      </c>
      <c r="C185" s="10">
        <v>20000000</v>
      </c>
      <c r="D185" s="10">
        <f>2940000+7840000+6860000+1960000</f>
        <v>19600000</v>
      </c>
      <c r="E185" s="10">
        <v>19600000</v>
      </c>
      <c r="F185" s="11" t="s">
        <v>9</v>
      </c>
      <c r="G185" s="11" t="s">
        <v>9</v>
      </c>
      <c r="H185" s="12">
        <v>1</v>
      </c>
    </row>
    <row r="186" spans="1:16" s="2" customFormat="1" x14ac:dyDescent="0.25">
      <c r="A186" s="51"/>
      <c r="B186" s="53"/>
      <c r="C186" s="20">
        <f>SUM(C179:C185)</f>
        <v>42000000</v>
      </c>
      <c r="D186" s="20">
        <f t="shared" ref="D186:G186" si="11">SUM(D179:D185)</f>
        <v>38996582</v>
      </c>
      <c r="E186" s="20">
        <f t="shared" si="11"/>
        <v>38996582</v>
      </c>
      <c r="F186" s="44">
        <f t="shared" si="11"/>
        <v>0</v>
      </c>
      <c r="G186" s="20">
        <f t="shared" si="11"/>
        <v>2163418</v>
      </c>
      <c r="H186" s="45"/>
      <c r="I186" s="150"/>
      <c r="K186" s="122"/>
      <c r="L186" s="122"/>
      <c r="M186" s="122"/>
      <c r="N186" s="122"/>
      <c r="O186" s="122"/>
      <c r="P186" s="122"/>
    </row>
    <row r="187" spans="1:16" s="2" customFormat="1" x14ac:dyDescent="0.25">
      <c r="A187" s="54"/>
      <c r="B187" s="48" t="s">
        <v>269</v>
      </c>
      <c r="C187" s="49">
        <f>C186+C176+C139+C124</f>
        <v>296800000</v>
      </c>
      <c r="D187" s="49">
        <f>D186+D176+D139+D124</f>
        <v>248867330.88999999</v>
      </c>
      <c r="E187" s="49">
        <f>E186+E176+E139+E124</f>
        <v>253659495.69999999</v>
      </c>
      <c r="F187" s="55">
        <f>F186+F176+F139+F124</f>
        <v>0</v>
      </c>
      <c r="G187" s="49">
        <f>G186+G176+G139+G124</f>
        <v>26746504</v>
      </c>
      <c r="H187" s="45"/>
      <c r="I187" s="150"/>
      <c r="K187" s="122"/>
      <c r="L187" s="122"/>
      <c r="M187" s="122"/>
      <c r="N187" s="122"/>
      <c r="O187" s="122"/>
      <c r="P187" s="122"/>
    </row>
    <row r="188" spans="1:16" s="2" customFormat="1" ht="13.5" customHeight="1" x14ac:dyDescent="0.25">
      <c r="A188" s="54"/>
      <c r="B188" s="48" t="s">
        <v>373</v>
      </c>
      <c r="C188" s="49">
        <f>C187+C107</f>
        <v>734300000</v>
      </c>
      <c r="D188" s="49">
        <f>D187+D107</f>
        <v>658079057.62</v>
      </c>
      <c r="E188" s="49">
        <f>E187+E107</f>
        <v>674817681.70000005</v>
      </c>
      <c r="F188" s="49">
        <f>F187+F107</f>
        <v>398354</v>
      </c>
      <c r="G188" s="49">
        <f>G187+G107</f>
        <v>34199966.269999996</v>
      </c>
      <c r="H188" s="45"/>
      <c r="I188" s="150"/>
      <c r="K188" s="122"/>
      <c r="L188" s="122"/>
      <c r="M188" s="122"/>
      <c r="N188" s="122"/>
      <c r="O188" s="122"/>
      <c r="P188" s="122"/>
    </row>
    <row r="189" spans="1:16" s="2" customFormat="1" ht="13.5" customHeight="1" x14ac:dyDescent="0.25">
      <c r="A189" s="172"/>
      <c r="B189" s="139"/>
      <c r="C189" s="140"/>
      <c r="D189" s="140"/>
      <c r="E189" s="140"/>
      <c r="F189" s="140"/>
      <c r="G189" s="140"/>
      <c r="H189" s="171"/>
      <c r="I189" s="150"/>
      <c r="K189" s="122"/>
      <c r="L189" s="122"/>
      <c r="M189" s="122"/>
      <c r="N189" s="122"/>
      <c r="O189" s="122"/>
      <c r="P189" s="122"/>
    </row>
    <row r="191" spans="1:16" x14ac:dyDescent="0.2">
      <c r="A191" s="22" t="s">
        <v>311</v>
      </c>
      <c r="B191" s="13"/>
      <c r="C191" s="144"/>
      <c r="D191" s="144"/>
      <c r="E191" s="144"/>
      <c r="F191" s="144"/>
      <c r="G191" s="144"/>
      <c r="H191" s="144"/>
      <c r="I191" s="153"/>
    </row>
    <row r="192" spans="1:16" x14ac:dyDescent="0.2">
      <c r="A192" s="22" t="s">
        <v>121</v>
      </c>
      <c r="B192" s="8"/>
      <c r="C192" s="22"/>
      <c r="D192" s="32"/>
      <c r="E192" s="32"/>
      <c r="F192" s="32"/>
      <c r="G192" s="32"/>
      <c r="H192" s="32"/>
    </row>
    <row r="193" spans="1:10" x14ac:dyDescent="0.2">
      <c r="A193" s="22" t="s">
        <v>6</v>
      </c>
      <c r="B193" s="8"/>
      <c r="C193" s="32"/>
      <c r="D193" s="32"/>
      <c r="E193" s="32"/>
      <c r="F193" s="32"/>
      <c r="G193" s="32"/>
      <c r="H193" s="32"/>
    </row>
    <row r="194" spans="1:10" x14ac:dyDescent="0.2">
      <c r="A194" s="145" t="s">
        <v>170</v>
      </c>
      <c r="B194" s="8"/>
      <c r="C194" s="32"/>
      <c r="D194" s="32"/>
      <c r="E194" s="32"/>
      <c r="F194" s="32"/>
      <c r="G194" s="32"/>
      <c r="H194" s="32"/>
    </row>
    <row r="195" spans="1:10" ht="28.5" customHeight="1" x14ac:dyDescent="0.2">
      <c r="A195" s="117">
        <v>1</v>
      </c>
      <c r="B195" s="111" t="s">
        <v>122</v>
      </c>
      <c r="C195" s="37">
        <v>10000000</v>
      </c>
      <c r="D195" s="251">
        <v>5308644</v>
      </c>
      <c r="E195" s="251">
        <v>5308644</v>
      </c>
      <c r="F195" s="252" t="s">
        <v>9</v>
      </c>
      <c r="G195" s="251">
        <v>4491356</v>
      </c>
      <c r="H195" s="253">
        <v>0.55000000000000004</v>
      </c>
    </row>
    <row r="196" spans="1:10" x14ac:dyDescent="0.2">
      <c r="A196" s="3" t="s">
        <v>85</v>
      </c>
      <c r="B196" s="96"/>
      <c r="C196" s="117"/>
      <c r="D196" s="117"/>
      <c r="E196" s="117"/>
      <c r="F196" s="38"/>
      <c r="G196" s="117"/>
      <c r="H196" s="117"/>
    </row>
    <row r="197" spans="1:10" ht="28.5" customHeight="1" x14ac:dyDescent="0.2">
      <c r="A197" s="117">
        <v>2</v>
      </c>
      <c r="B197" s="111" t="s">
        <v>123</v>
      </c>
      <c r="C197" s="37">
        <v>10000000</v>
      </c>
      <c r="D197" s="37">
        <v>1470000</v>
      </c>
      <c r="E197" s="37">
        <v>1470000</v>
      </c>
      <c r="F197" s="38" t="s">
        <v>9</v>
      </c>
      <c r="G197" s="37">
        <v>8330000</v>
      </c>
      <c r="H197" s="39">
        <v>0.15</v>
      </c>
    </row>
    <row r="198" spans="1:10" x14ac:dyDescent="0.2">
      <c r="A198" s="22" t="s">
        <v>171</v>
      </c>
      <c r="B198" s="240"/>
      <c r="C198" s="117"/>
      <c r="D198" s="117"/>
      <c r="E198" s="117"/>
      <c r="F198" s="38"/>
      <c r="G198" s="117"/>
      <c r="H198" s="117"/>
      <c r="J198" s="103"/>
    </row>
    <row r="199" spans="1:10" ht="51" customHeight="1" x14ac:dyDescent="0.2">
      <c r="A199" s="33">
        <v>3</v>
      </c>
      <c r="B199" s="107" t="s">
        <v>124</v>
      </c>
      <c r="C199" s="34">
        <v>3300000</v>
      </c>
      <c r="D199" s="34">
        <v>1778700</v>
      </c>
      <c r="E199" s="34">
        <v>1778700</v>
      </c>
      <c r="F199" s="35" t="s">
        <v>9</v>
      </c>
      <c r="G199" s="34">
        <v>1455300</v>
      </c>
      <c r="H199" s="36">
        <v>0.55000000000000004</v>
      </c>
    </row>
    <row r="200" spans="1:10" x14ac:dyDescent="0.2">
      <c r="A200" s="5" t="s">
        <v>7</v>
      </c>
      <c r="B200" s="100"/>
      <c r="C200" s="33"/>
      <c r="D200" s="33"/>
      <c r="E200" s="33"/>
      <c r="F200" s="35"/>
      <c r="G200" s="33"/>
      <c r="H200" s="33"/>
    </row>
    <row r="201" spans="1:10" ht="25.5" x14ac:dyDescent="0.2">
      <c r="A201" s="33">
        <v>4</v>
      </c>
      <c r="B201" s="107" t="s">
        <v>125</v>
      </c>
      <c r="C201" s="34">
        <v>20000000</v>
      </c>
      <c r="D201" s="101">
        <f>2940000+7840000+6860000+1960000</f>
        <v>19600000</v>
      </c>
      <c r="E201" s="101">
        <f>2940000+7840000+6860000+1960000</f>
        <v>19600000</v>
      </c>
      <c r="F201" s="85" t="s">
        <v>9</v>
      </c>
      <c r="G201" s="85" t="s">
        <v>9</v>
      </c>
      <c r="H201" s="102">
        <v>1</v>
      </c>
      <c r="I201" s="150">
        <f>D201/C201</f>
        <v>0.98</v>
      </c>
    </row>
    <row r="202" spans="1:10" x14ac:dyDescent="0.2">
      <c r="A202" s="5" t="s">
        <v>12</v>
      </c>
      <c r="B202" s="100"/>
      <c r="C202" s="33"/>
      <c r="D202" s="33"/>
      <c r="E202" s="33"/>
      <c r="F202" s="35"/>
      <c r="G202" s="33"/>
      <c r="H202" s="33"/>
    </row>
    <row r="203" spans="1:10" ht="38.1" customHeight="1" x14ac:dyDescent="0.2">
      <c r="A203" s="33">
        <v>5</v>
      </c>
      <c r="B203" s="107" t="s">
        <v>126</v>
      </c>
      <c r="C203" s="34">
        <v>9100000</v>
      </c>
      <c r="D203" s="34">
        <v>8900000</v>
      </c>
      <c r="E203" s="34">
        <v>8900000</v>
      </c>
      <c r="F203" s="35" t="s">
        <v>9</v>
      </c>
      <c r="G203" s="34">
        <v>18000</v>
      </c>
      <c r="H203" s="36">
        <v>1</v>
      </c>
      <c r="I203" s="150">
        <f t="shared" ref="I203:I209" si="12">D203/C203</f>
        <v>0.97802197802197799</v>
      </c>
    </row>
    <row r="204" spans="1:10" ht="28.5" customHeight="1" x14ac:dyDescent="0.2">
      <c r="A204" s="33">
        <v>6</v>
      </c>
      <c r="B204" s="107" t="s">
        <v>172</v>
      </c>
      <c r="C204" s="34">
        <v>5000000</v>
      </c>
      <c r="D204" s="34">
        <v>4900000</v>
      </c>
      <c r="E204" s="34">
        <v>4900000</v>
      </c>
      <c r="F204" s="35" t="s">
        <v>9</v>
      </c>
      <c r="G204" s="35" t="s">
        <v>9</v>
      </c>
      <c r="H204" s="36">
        <v>1</v>
      </c>
      <c r="I204" s="150">
        <f t="shared" si="12"/>
        <v>0.98</v>
      </c>
    </row>
    <row r="205" spans="1:10" ht="38.1" customHeight="1" x14ac:dyDescent="0.2">
      <c r="A205" s="33">
        <v>7</v>
      </c>
      <c r="B205" s="107" t="s">
        <v>173</v>
      </c>
      <c r="C205" s="34">
        <v>5000000</v>
      </c>
      <c r="D205" s="34">
        <v>4900000</v>
      </c>
      <c r="E205" s="34">
        <v>4900000</v>
      </c>
      <c r="F205" s="35" t="s">
        <v>9</v>
      </c>
      <c r="G205" s="35" t="s">
        <v>9</v>
      </c>
      <c r="H205" s="36">
        <v>1</v>
      </c>
      <c r="I205" s="150">
        <f t="shared" si="12"/>
        <v>0.98</v>
      </c>
    </row>
    <row r="206" spans="1:10" x14ac:dyDescent="0.2">
      <c r="A206" s="145" t="s">
        <v>174</v>
      </c>
      <c r="B206" s="100"/>
      <c r="C206" s="33"/>
      <c r="D206" s="33"/>
      <c r="E206" s="33"/>
      <c r="F206" s="35"/>
      <c r="G206" s="35"/>
      <c r="H206" s="33"/>
    </row>
    <row r="207" spans="1:10" ht="28.5" customHeight="1" x14ac:dyDescent="0.2">
      <c r="A207" s="33">
        <v>8</v>
      </c>
      <c r="B207" s="107" t="s">
        <v>127</v>
      </c>
      <c r="C207" s="34">
        <v>10000000</v>
      </c>
      <c r="D207" s="34">
        <v>9800000</v>
      </c>
      <c r="E207" s="34">
        <v>9800000</v>
      </c>
      <c r="F207" s="35" t="s">
        <v>9</v>
      </c>
      <c r="G207" s="35" t="s">
        <v>9</v>
      </c>
      <c r="H207" s="36">
        <v>1</v>
      </c>
      <c r="I207" s="150">
        <f t="shared" si="12"/>
        <v>0.98</v>
      </c>
    </row>
    <row r="208" spans="1:10" x14ac:dyDescent="0.2">
      <c r="A208" s="5" t="s">
        <v>87</v>
      </c>
      <c r="B208" s="100"/>
      <c r="C208" s="33"/>
      <c r="D208" s="33"/>
      <c r="E208" s="33"/>
      <c r="F208" s="35"/>
      <c r="G208" s="35"/>
      <c r="H208" s="33"/>
    </row>
    <row r="209" spans="1:16" ht="38.1" customHeight="1" x14ac:dyDescent="0.2">
      <c r="A209" s="33">
        <v>9</v>
      </c>
      <c r="B209" s="111" t="s">
        <v>128</v>
      </c>
      <c r="C209" s="37">
        <v>2300000</v>
      </c>
      <c r="D209" s="37">
        <v>2254000</v>
      </c>
      <c r="E209" s="37">
        <v>2254000</v>
      </c>
      <c r="F209" s="38" t="s">
        <v>9</v>
      </c>
      <c r="G209" s="38" t="s">
        <v>9</v>
      </c>
      <c r="H209" s="39">
        <v>1</v>
      </c>
      <c r="I209" s="150">
        <f t="shared" si="12"/>
        <v>0.98</v>
      </c>
    </row>
    <row r="210" spans="1:16" s="2" customFormat="1" x14ac:dyDescent="0.25">
      <c r="A210" s="56"/>
      <c r="B210" s="57"/>
      <c r="C210" s="58">
        <f>SUM(C195:C209)</f>
        <v>74700000</v>
      </c>
      <c r="D210" s="58">
        <f>SUM(D195:D209)</f>
        <v>58911344</v>
      </c>
      <c r="E210" s="58">
        <f>SUM(E195:E209)</f>
        <v>58911344</v>
      </c>
      <c r="F210" s="59">
        <f>SUM(F195:F209)</f>
        <v>0</v>
      </c>
      <c r="G210" s="58">
        <f>SUM(G195:G209)</f>
        <v>14294656</v>
      </c>
      <c r="H210" s="56"/>
      <c r="I210" s="150"/>
      <c r="K210" s="122"/>
      <c r="L210" s="122"/>
      <c r="M210" s="122"/>
      <c r="N210" s="122"/>
      <c r="O210" s="122"/>
      <c r="P210" s="122"/>
    </row>
    <row r="211" spans="1:16" x14ac:dyDescent="0.2">
      <c r="A211" s="145" t="s">
        <v>212</v>
      </c>
      <c r="B211" s="8"/>
      <c r="C211" s="33"/>
      <c r="D211" s="33"/>
      <c r="E211" s="33"/>
      <c r="F211" s="33"/>
      <c r="G211" s="33"/>
      <c r="H211" s="33"/>
    </row>
    <row r="212" spans="1:16" x14ac:dyDescent="0.2">
      <c r="A212" s="145" t="s">
        <v>91</v>
      </c>
      <c r="B212" s="8"/>
      <c r="C212" s="33"/>
      <c r="D212" s="33"/>
      <c r="E212" s="33"/>
      <c r="F212" s="33"/>
      <c r="G212" s="33"/>
      <c r="H212" s="33"/>
    </row>
    <row r="213" spans="1:16" x14ac:dyDescent="0.2">
      <c r="A213" s="145" t="s">
        <v>18</v>
      </c>
      <c r="B213" s="8"/>
      <c r="C213" s="8"/>
      <c r="D213" s="8"/>
      <c r="E213" s="8"/>
      <c r="F213" s="8"/>
      <c r="G213" s="8"/>
      <c r="H213" s="8"/>
    </row>
    <row r="214" spans="1:16" ht="38.1" customHeight="1" x14ac:dyDescent="0.2">
      <c r="A214" s="33">
        <v>10</v>
      </c>
      <c r="B214" s="107" t="s">
        <v>129</v>
      </c>
      <c r="C214" s="34">
        <v>20000000</v>
      </c>
      <c r="D214" s="101">
        <f>2940000+7840000+6860000</f>
        <v>17640000</v>
      </c>
      <c r="E214" s="101">
        <f>2940000+7840000+6860000</f>
        <v>17640000</v>
      </c>
      <c r="F214" s="85" t="s">
        <v>9</v>
      </c>
      <c r="G214" s="101">
        <v>1960000</v>
      </c>
      <c r="H214" s="102">
        <v>0.9</v>
      </c>
    </row>
    <row r="215" spans="1:16" x14ac:dyDescent="0.2">
      <c r="A215" s="145" t="s">
        <v>23</v>
      </c>
      <c r="B215" s="8"/>
      <c r="C215" s="33"/>
      <c r="D215" s="33"/>
      <c r="E215" s="33"/>
      <c r="F215" s="35"/>
      <c r="G215" s="33"/>
      <c r="H215" s="33"/>
    </row>
    <row r="216" spans="1:16" ht="28.5" customHeight="1" x14ac:dyDescent="0.2">
      <c r="A216" s="173">
        <v>11</v>
      </c>
      <c r="B216" s="167" t="s">
        <v>130</v>
      </c>
      <c r="C216" s="174">
        <v>2100000</v>
      </c>
      <c r="D216" s="174">
        <v>2058000</v>
      </c>
      <c r="E216" s="174">
        <v>2058000</v>
      </c>
      <c r="F216" s="175" t="s">
        <v>9</v>
      </c>
      <c r="G216" s="175" t="s">
        <v>9</v>
      </c>
      <c r="H216" s="176">
        <v>1</v>
      </c>
      <c r="I216" s="150">
        <f t="shared" ref="I216" si="13">D216/C216</f>
        <v>0.98</v>
      </c>
    </row>
    <row r="217" spans="1:16" ht="28.5" customHeight="1" x14ac:dyDescent="0.2">
      <c r="A217" s="33">
        <v>12</v>
      </c>
      <c r="B217" s="107" t="s">
        <v>175</v>
      </c>
      <c r="C217" s="34">
        <v>5300000</v>
      </c>
      <c r="D217" s="34">
        <v>779100</v>
      </c>
      <c r="E217" s="34">
        <v>779100</v>
      </c>
      <c r="F217" s="35" t="s">
        <v>9</v>
      </c>
      <c r="G217" s="34">
        <v>4414900</v>
      </c>
      <c r="H217" s="36">
        <v>0.15</v>
      </c>
    </row>
    <row r="218" spans="1:16" x14ac:dyDescent="0.2">
      <c r="A218" s="145" t="s">
        <v>176</v>
      </c>
      <c r="B218" s="8"/>
      <c r="C218" s="33"/>
      <c r="D218" s="33"/>
      <c r="E218" s="33"/>
      <c r="F218" s="35"/>
      <c r="G218" s="33"/>
      <c r="H218" s="33"/>
    </row>
    <row r="219" spans="1:16" ht="28.5" customHeight="1" x14ac:dyDescent="0.2">
      <c r="A219" s="33">
        <v>13</v>
      </c>
      <c r="B219" s="107" t="s">
        <v>131</v>
      </c>
      <c r="C219" s="34">
        <v>7000000</v>
      </c>
      <c r="D219" s="34">
        <v>1029000</v>
      </c>
      <c r="E219" s="34">
        <v>1029000</v>
      </c>
      <c r="F219" s="35" t="s">
        <v>9</v>
      </c>
      <c r="G219" s="34">
        <v>5831000</v>
      </c>
      <c r="H219" s="36">
        <v>0.15</v>
      </c>
    </row>
    <row r="220" spans="1:16" x14ac:dyDescent="0.2">
      <c r="A220" s="145" t="s">
        <v>96</v>
      </c>
      <c r="B220" s="8"/>
      <c r="C220" s="33"/>
      <c r="D220" s="33"/>
      <c r="E220" s="33"/>
      <c r="F220" s="35"/>
      <c r="G220" s="33"/>
      <c r="H220" s="33"/>
    </row>
    <row r="221" spans="1:16" ht="38.1" customHeight="1" x14ac:dyDescent="0.2">
      <c r="A221" s="33">
        <v>14</v>
      </c>
      <c r="B221" s="107" t="s">
        <v>132</v>
      </c>
      <c r="C221" s="34">
        <v>8000000</v>
      </c>
      <c r="D221" s="101">
        <v>1176000</v>
      </c>
      <c r="E221" s="101">
        <v>1176000</v>
      </c>
      <c r="F221" s="85" t="s">
        <v>9</v>
      </c>
      <c r="G221" s="101">
        <v>6664000</v>
      </c>
      <c r="H221" s="102">
        <v>0.15</v>
      </c>
    </row>
    <row r="222" spans="1:16" x14ac:dyDescent="0.2">
      <c r="A222" s="22" t="s">
        <v>134</v>
      </c>
      <c r="B222" s="254"/>
      <c r="C222" s="117"/>
      <c r="D222" s="117"/>
      <c r="E222" s="117"/>
      <c r="F222" s="117"/>
      <c r="G222" s="117"/>
      <c r="H222" s="117"/>
    </row>
    <row r="223" spans="1:16" ht="38.1" customHeight="1" x14ac:dyDescent="0.2">
      <c r="A223" s="117">
        <v>15</v>
      </c>
      <c r="B223" s="111" t="s">
        <v>177</v>
      </c>
      <c r="C223" s="255">
        <v>5000000</v>
      </c>
      <c r="D223" s="255">
        <v>4900000</v>
      </c>
      <c r="E223" s="255">
        <v>4900000</v>
      </c>
      <c r="F223" s="38" t="s">
        <v>9</v>
      </c>
      <c r="G223" s="38" t="s">
        <v>9</v>
      </c>
      <c r="H223" s="256">
        <v>1</v>
      </c>
      <c r="I223" s="150">
        <f t="shared" ref="I223" si="14">D223/C223</f>
        <v>0.98</v>
      </c>
    </row>
    <row r="224" spans="1:16" x14ac:dyDescent="0.2">
      <c r="A224" s="3" t="s">
        <v>135</v>
      </c>
      <c r="B224" s="257"/>
      <c r="C224" s="117"/>
      <c r="D224" s="117"/>
      <c r="E224" s="117"/>
      <c r="F224" s="117"/>
      <c r="G224" s="117"/>
      <c r="H224" s="117"/>
    </row>
    <row r="225" spans="1:17" ht="38.1" customHeight="1" x14ac:dyDescent="0.2">
      <c r="A225" s="33">
        <v>16</v>
      </c>
      <c r="B225" s="107" t="s">
        <v>178</v>
      </c>
      <c r="C225" s="34">
        <v>6000000</v>
      </c>
      <c r="D225" s="34">
        <v>882000</v>
      </c>
      <c r="E225" s="34">
        <v>882000</v>
      </c>
      <c r="F225" s="35" t="s">
        <v>9</v>
      </c>
      <c r="G225" s="34">
        <v>4998000</v>
      </c>
      <c r="H225" s="36">
        <v>0.15</v>
      </c>
    </row>
    <row r="226" spans="1:17" x14ac:dyDescent="0.2">
      <c r="A226" s="145" t="s">
        <v>136</v>
      </c>
      <c r="B226" s="6"/>
      <c r="C226" s="8"/>
      <c r="D226" s="8"/>
      <c r="E226" s="8"/>
      <c r="F226" s="8"/>
      <c r="G226" s="8"/>
      <c r="H226" s="8"/>
    </row>
    <row r="227" spans="1:17" ht="38.1" customHeight="1" x14ac:dyDescent="0.2">
      <c r="A227" s="33">
        <v>17</v>
      </c>
      <c r="B227" s="110" t="s">
        <v>179</v>
      </c>
      <c r="C227" s="41">
        <v>10000000</v>
      </c>
      <c r="D227" s="41">
        <v>9800000</v>
      </c>
      <c r="E227" s="41">
        <v>9800000</v>
      </c>
      <c r="F227" s="35" t="s">
        <v>9</v>
      </c>
      <c r="G227" s="35" t="s">
        <v>9</v>
      </c>
      <c r="H227" s="42">
        <v>1</v>
      </c>
      <c r="I227" s="150">
        <f t="shared" ref="I227" si="15">D227/C227</f>
        <v>0.98</v>
      </c>
    </row>
    <row r="228" spans="1:17" s="133" customFormat="1" x14ac:dyDescent="0.2">
      <c r="A228" s="129"/>
      <c r="B228" s="130"/>
      <c r="C228" s="135">
        <f>SUM(C214:C227)</f>
        <v>63400000</v>
      </c>
      <c r="D228" s="135">
        <f>SUM(D214:D227)</f>
        <v>38264100</v>
      </c>
      <c r="E228" s="135">
        <f>SUM(E214:E227)</f>
        <v>38264100</v>
      </c>
      <c r="F228" s="136">
        <f>SUM(F214:F227)</f>
        <v>0</v>
      </c>
      <c r="G228" s="135">
        <f>SUM(G214:G227)</f>
        <v>23867900</v>
      </c>
      <c r="H228" s="131"/>
      <c r="I228" s="132"/>
      <c r="K228" s="128">
        <f>SUM(C214:C227)</f>
        <v>63400000</v>
      </c>
      <c r="L228" s="128">
        <f>SUM(D214:D227)</f>
        <v>38264100</v>
      </c>
      <c r="M228" s="128">
        <f>SUM(E214:E227)</f>
        <v>38264100</v>
      </c>
      <c r="N228" s="128">
        <f>SUM(F214:F227)</f>
        <v>0</v>
      </c>
      <c r="O228" s="128">
        <f>SUM(G214:G227)</f>
        <v>23867900</v>
      </c>
      <c r="P228" s="128"/>
      <c r="Q228" s="134">
        <f>M228+O228</f>
        <v>62132000</v>
      </c>
    </row>
    <row r="229" spans="1:17" x14ac:dyDescent="0.2">
      <c r="A229" s="145" t="s">
        <v>211</v>
      </c>
      <c r="B229" s="9"/>
      <c r="C229" s="114"/>
      <c r="D229" s="114"/>
      <c r="E229" s="114"/>
      <c r="F229" s="115"/>
      <c r="G229" s="114"/>
      <c r="H229" s="116"/>
    </row>
    <row r="230" spans="1:17" x14ac:dyDescent="0.2">
      <c r="A230" s="5" t="s">
        <v>82</v>
      </c>
      <c r="B230" s="9"/>
      <c r="C230" s="117"/>
      <c r="D230" s="117"/>
      <c r="E230" s="117"/>
      <c r="F230" s="117"/>
      <c r="G230" s="117"/>
      <c r="H230" s="117"/>
    </row>
    <row r="231" spans="1:17" ht="28.5" customHeight="1" x14ac:dyDescent="0.2">
      <c r="A231" s="33">
        <v>18</v>
      </c>
      <c r="B231" s="107" t="s">
        <v>180</v>
      </c>
      <c r="C231" s="34">
        <v>5000000</v>
      </c>
      <c r="D231" s="34">
        <v>735000</v>
      </c>
      <c r="E231" s="34">
        <v>735000</v>
      </c>
      <c r="F231" s="35" t="s">
        <v>9</v>
      </c>
      <c r="G231" s="34">
        <v>4165000</v>
      </c>
      <c r="H231" s="36">
        <v>0.15</v>
      </c>
    </row>
    <row r="232" spans="1:17" ht="28.5" customHeight="1" x14ac:dyDescent="0.2">
      <c r="A232" s="33">
        <v>19</v>
      </c>
      <c r="B232" s="107" t="s">
        <v>181</v>
      </c>
      <c r="C232" s="34">
        <v>5000000</v>
      </c>
      <c r="D232" s="34">
        <v>735000</v>
      </c>
      <c r="E232" s="34">
        <v>735000</v>
      </c>
      <c r="F232" s="35" t="s">
        <v>9</v>
      </c>
      <c r="G232" s="34">
        <v>4165000</v>
      </c>
      <c r="H232" s="36">
        <v>0.15</v>
      </c>
    </row>
    <row r="233" spans="1:17" ht="28.5" customHeight="1" x14ac:dyDescent="0.2">
      <c r="A233" s="33">
        <v>20</v>
      </c>
      <c r="B233" s="107" t="s">
        <v>182</v>
      </c>
      <c r="C233" s="34">
        <v>5000000</v>
      </c>
      <c r="D233" s="34">
        <v>735000</v>
      </c>
      <c r="E233" s="34">
        <v>735000</v>
      </c>
      <c r="F233" s="35" t="s">
        <v>9</v>
      </c>
      <c r="G233" s="34">
        <v>4165000</v>
      </c>
      <c r="H233" s="36">
        <v>0.15</v>
      </c>
    </row>
    <row r="234" spans="1:17" x14ac:dyDescent="0.2">
      <c r="A234" s="145" t="s">
        <v>27</v>
      </c>
      <c r="B234" s="9"/>
      <c r="C234" s="33"/>
      <c r="D234" s="33"/>
      <c r="E234" s="33"/>
      <c r="F234" s="35"/>
      <c r="G234" s="43"/>
      <c r="H234" s="33"/>
    </row>
    <row r="235" spans="1:17" ht="28.5" customHeight="1" x14ac:dyDescent="0.2">
      <c r="A235" s="33">
        <v>21</v>
      </c>
      <c r="B235" s="107" t="s">
        <v>183</v>
      </c>
      <c r="C235" s="34">
        <v>5000000</v>
      </c>
      <c r="D235" s="101">
        <f>735000+3675000+490000</f>
        <v>4900000</v>
      </c>
      <c r="E235" s="101">
        <f>735000+3675000+490000</f>
        <v>4900000</v>
      </c>
      <c r="F235" s="85" t="s">
        <v>9</v>
      </c>
      <c r="G235" s="85" t="s">
        <v>9</v>
      </c>
      <c r="H235" s="102">
        <v>1</v>
      </c>
      <c r="I235" s="150">
        <f t="shared" ref="I235:I236" si="16">D235/C235</f>
        <v>0.98</v>
      </c>
    </row>
    <row r="236" spans="1:17" ht="28.5" customHeight="1" x14ac:dyDescent="0.2">
      <c r="A236" s="33">
        <v>22</v>
      </c>
      <c r="B236" s="107" t="s">
        <v>184</v>
      </c>
      <c r="C236" s="101">
        <v>2700000</v>
      </c>
      <c r="D236" s="101">
        <f>396900+2249100</f>
        <v>2646000</v>
      </c>
      <c r="E236" s="101">
        <f>396900+2249100</f>
        <v>2646000</v>
      </c>
      <c r="F236" s="85" t="s">
        <v>9</v>
      </c>
      <c r="G236" s="85" t="s">
        <v>9</v>
      </c>
      <c r="H236" s="102">
        <v>1</v>
      </c>
      <c r="I236" s="150">
        <f t="shared" si="16"/>
        <v>0.98</v>
      </c>
    </row>
    <row r="237" spans="1:17" x14ac:dyDescent="0.2">
      <c r="A237" s="145" t="s">
        <v>137</v>
      </c>
      <c r="B237" s="104"/>
      <c r="C237" s="33"/>
      <c r="D237" s="33"/>
      <c r="E237" s="33"/>
      <c r="F237" s="35"/>
      <c r="G237" s="33"/>
      <c r="H237" s="33"/>
    </row>
    <row r="238" spans="1:17" ht="13.5" customHeight="1" x14ac:dyDescent="0.2">
      <c r="A238" s="33">
        <v>23</v>
      </c>
      <c r="B238" s="110" t="s">
        <v>185</v>
      </c>
      <c r="C238" s="41">
        <v>10000000</v>
      </c>
      <c r="D238" s="41">
        <v>9800000</v>
      </c>
      <c r="E238" s="41">
        <v>9800000</v>
      </c>
      <c r="F238" s="35" t="s">
        <v>9</v>
      </c>
      <c r="G238" s="35" t="s">
        <v>9</v>
      </c>
      <c r="H238" s="42">
        <v>1</v>
      </c>
      <c r="I238" s="150">
        <f t="shared" ref="I238" si="17">D238/C238</f>
        <v>0.98</v>
      </c>
    </row>
    <row r="239" spans="1:17" x14ac:dyDescent="0.2">
      <c r="A239" s="145" t="s">
        <v>56</v>
      </c>
      <c r="B239" s="8"/>
      <c r="C239" s="33"/>
      <c r="D239" s="33"/>
      <c r="E239" s="33"/>
      <c r="F239" s="35"/>
      <c r="G239" s="33"/>
      <c r="H239" s="33"/>
    </row>
    <row r="240" spans="1:17" ht="15.75" customHeight="1" x14ac:dyDescent="0.2">
      <c r="A240" s="33">
        <v>24</v>
      </c>
      <c r="B240" s="107" t="s">
        <v>186</v>
      </c>
      <c r="C240" s="101">
        <v>10000000</v>
      </c>
      <c r="D240" s="101">
        <f>1470000+3920000+3430000+980000</f>
        <v>9800000</v>
      </c>
      <c r="E240" s="101">
        <f>1470000+3920000+3430000+980000</f>
        <v>9800000</v>
      </c>
      <c r="F240" s="85" t="s">
        <v>9</v>
      </c>
      <c r="G240" s="85" t="s">
        <v>9</v>
      </c>
      <c r="H240" s="102">
        <v>1</v>
      </c>
      <c r="I240" s="150">
        <f t="shared" ref="I240:I243" si="18">D240/C240</f>
        <v>0.98</v>
      </c>
    </row>
    <row r="241" spans="1:16" ht="38.1" customHeight="1" x14ac:dyDescent="0.2">
      <c r="A241" s="33">
        <v>25</v>
      </c>
      <c r="B241" s="107" t="s">
        <v>187</v>
      </c>
      <c r="C241" s="34">
        <v>10000000</v>
      </c>
      <c r="D241" s="101">
        <f>1470000+3920000+3430000+980000</f>
        <v>9800000</v>
      </c>
      <c r="E241" s="101">
        <f>1470000+3920000+3430000+980000</f>
        <v>9800000</v>
      </c>
      <c r="F241" s="85" t="s">
        <v>9</v>
      </c>
      <c r="G241" s="85" t="s">
        <v>9</v>
      </c>
      <c r="H241" s="102">
        <v>1</v>
      </c>
      <c r="I241" s="150">
        <f t="shared" si="18"/>
        <v>0.98</v>
      </c>
    </row>
    <row r="242" spans="1:16" x14ac:dyDescent="0.2">
      <c r="A242" s="145" t="s">
        <v>38</v>
      </c>
      <c r="B242" s="100"/>
      <c r="C242" s="8"/>
      <c r="D242" s="88"/>
      <c r="E242" s="88"/>
      <c r="F242" s="8"/>
      <c r="G242" s="82"/>
      <c r="H242" s="83"/>
    </row>
    <row r="243" spans="1:16" ht="38.1" customHeight="1" x14ac:dyDescent="0.2">
      <c r="A243" s="33">
        <v>26</v>
      </c>
      <c r="B243" s="107" t="s">
        <v>188</v>
      </c>
      <c r="C243" s="34">
        <v>12000000</v>
      </c>
      <c r="D243" s="101">
        <f>1764000+8820000+1176000</f>
        <v>11760000</v>
      </c>
      <c r="E243" s="101">
        <f>1764000+8820000+1176000</f>
        <v>11760000</v>
      </c>
      <c r="F243" s="105" t="s">
        <v>9</v>
      </c>
      <c r="G243" s="85" t="s">
        <v>9</v>
      </c>
      <c r="H243" s="102">
        <v>1</v>
      </c>
      <c r="I243" s="150">
        <f t="shared" si="18"/>
        <v>0.98</v>
      </c>
    </row>
    <row r="244" spans="1:16" x14ac:dyDescent="0.2">
      <c r="A244" s="145" t="s">
        <v>138</v>
      </c>
      <c r="B244" s="8"/>
      <c r="C244" s="33"/>
      <c r="D244" s="33"/>
      <c r="E244" s="33"/>
      <c r="F244" s="33"/>
      <c r="G244" s="33"/>
      <c r="H244" s="33"/>
    </row>
    <row r="245" spans="1:16" ht="28.5" customHeight="1" x14ac:dyDescent="0.2">
      <c r="A245" s="33">
        <v>27</v>
      </c>
      <c r="B245" s="107" t="s">
        <v>189</v>
      </c>
      <c r="C245" s="34">
        <v>3000000</v>
      </c>
      <c r="D245" s="35" t="s">
        <v>9</v>
      </c>
      <c r="E245" s="35" t="s">
        <v>9</v>
      </c>
      <c r="F245" s="35" t="s">
        <v>9</v>
      </c>
      <c r="G245" s="34">
        <v>3000000</v>
      </c>
      <c r="H245" s="40" t="s">
        <v>133</v>
      </c>
    </row>
    <row r="246" spans="1:16" ht="28.5" customHeight="1" x14ac:dyDescent="0.2">
      <c r="A246" s="33">
        <v>28</v>
      </c>
      <c r="B246" s="107" t="s">
        <v>190</v>
      </c>
      <c r="C246" s="34">
        <v>2000000</v>
      </c>
      <c r="D246" s="35" t="s">
        <v>9</v>
      </c>
      <c r="E246" s="35" t="s">
        <v>9</v>
      </c>
      <c r="F246" s="35" t="s">
        <v>9</v>
      </c>
      <c r="G246" s="34">
        <v>2000000</v>
      </c>
      <c r="H246" s="40" t="s">
        <v>133</v>
      </c>
    </row>
    <row r="247" spans="1:16" s="238" customFormat="1" x14ac:dyDescent="0.2">
      <c r="A247" s="173"/>
      <c r="B247" s="167"/>
      <c r="C247" s="174"/>
      <c r="D247" s="175"/>
      <c r="E247" s="175"/>
      <c r="F247" s="175"/>
      <c r="G247" s="174"/>
      <c r="H247" s="258"/>
      <c r="I247" s="150"/>
      <c r="K247" s="120"/>
      <c r="L247" s="120"/>
      <c r="M247" s="120"/>
      <c r="N247" s="120"/>
      <c r="O247" s="120"/>
      <c r="P247" s="120"/>
    </row>
    <row r="248" spans="1:16" x14ac:dyDescent="0.2">
      <c r="A248" s="5" t="s">
        <v>139</v>
      </c>
      <c r="B248" s="8"/>
      <c r="C248" s="33"/>
      <c r="D248" s="33"/>
      <c r="E248" s="33"/>
      <c r="F248" s="33"/>
      <c r="G248" s="33"/>
      <c r="H248" s="33"/>
    </row>
    <row r="249" spans="1:16" ht="38.1" customHeight="1" x14ac:dyDescent="0.2">
      <c r="A249" s="117">
        <v>29</v>
      </c>
      <c r="B249" s="111" t="s">
        <v>191</v>
      </c>
      <c r="C249" s="37">
        <v>10000000</v>
      </c>
      <c r="D249" s="37">
        <v>9800000</v>
      </c>
      <c r="E249" s="37">
        <v>9800000</v>
      </c>
      <c r="F249" s="38" t="s">
        <v>9</v>
      </c>
      <c r="G249" s="38" t="s">
        <v>9</v>
      </c>
      <c r="H249" s="39">
        <v>1</v>
      </c>
      <c r="I249" s="88">
        <f t="shared" ref="I249:I250" si="19">D249/C249</f>
        <v>0.98</v>
      </c>
    </row>
    <row r="250" spans="1:16" s="26" customFormat="1" ht="38.1" customHeight="1" x14ac:dyDescent="0.2">
      <c r="A250" s="117">
        <v>30</v>
      </c>
      <c r="B250" s="111" t="s">
        <v>192</v>
      </c>
      <c r="C250" s="37">
        <v>10000000</v>
      </c>
      <c r="D250" s="37">
        <v>9800000</v>
      </c>
      <c r="E250" s="37">
        <v>9800000</v>
      </c>
      <c r="F250" s="38" t="s">
        <v>9</v>
      </c>
      <c r="G250" s="38" t="s">
        <v>9</v>
      </c>
      <c r="H250" s="39">
        <v>1</v>
      </c>
      <c r="I250" s="96">
        <f t="shared" si="19"/>
        <v>0.98</v>
      </c>
      <c r="K250" s="124"/>
      <c r="L250" s="124"/>
      <c r="M250" s="124"/>
      <c r="N250" s="124"/>
      <c r="O250" s="124"/>
      <c r="P250" s="124"/>
    </row>
    <row r="251" spans="1:16" x14ac:dyDescent="0.2">
      <c r="A251" s="5" t="s">
        <v>140</v>
      </c>
      <c r="B251" s="8"/>
      <c r="C251" s="33"/>
      <c r="D251" s="33"/>
      <c r="E251" s="33"/>
      <c r="F251" s="33"/>
      <c r="G251" s="33"/>
      <c r="H251" s="33"/>
    </row>
    <row r="252" spans="1:16" ht="38.1" customHeight="1" x14ac:dyDescent="0.2">
      <c r="A252" s="33">
        <v>31</v>
      </c>
      <c r="B252" s="107" t="s">
        <v>193</v>
      </c>
      <c r="C252" s="34">
        <v>20000000</v>
      </c>
      <c r="D252" s="101">
        <f>2940000+7840000+6860000+1960000</f>
        <v>19600000</v>
      </c>
      <c r="E252" s="101">
        <f>2940000+7840000+6860000+1960000</f>
        <v>19600000</v>
      </c>
      <c r="F252" s="85" t="s">
        <v>9</v>
      </c>
      <c r="G252" s="85" t="s">
        <v>9</v>
      </c>
      <c r="H252" s="102">
        <v>1</v>
      </c>
      <c r="I252" s="150">
        <f>D253/C253</f>
        <v>0.98</v>
      </c>
    </row>
    <row r="253" spans="1:16" ht="28.5" customHeight="1" x14ac:dyDescent="0.2">
      <c r="A253" s="33">
        <v>32</v>
      </c>
      <c r="B253" s="107" t="s">
        <v>194</v>
      </c>
      <c r="C253" s="34">
        <v>10000000</v>
      </c>
      <c r="D253" s="101">
        <f>1470000+3920000+3430000+980000</f>
        <v>9800000</v>
      </c>
      <c r="E253" s="101">
        <f>1470000+3920000+3430000+980000</f>
        <v>9800000</v>
      </c>
      <c r="F253" s="85" t="s">
        <v>9</v>
      </c>
      <c r="G253" s="85" t="s">
        <v>9</v>
      </c>
      <c r="H253" s="102">
        <v>1</v>
      </c>
      <c r="I253" s="150">
        <f>D254/C254</f>
        <v>0.88200000000000001</v>
      </c>
    </row>
    <row r="254" spans="1:16" ht="28.5" customHeight="1" x14ac:dyDescent="0.2">
      <c r="A254" s="33">
        <v>33</v>
      </c>
      <c r="B254" s="110" t="s">
        <v>195</v>
      </c>
      <c r="C254" s="41">
        <v>10000000</v>
      </c>
      <c r="D254" s="84">
        <v>8820000</v>
      </c>
      <c r="E254" s="84">
        <v>8820000</v>
      </c>
      <c r="F254" s="85" t="s">
        <v>9</v>
      </c>
      <c r="G254" s="84">
        <v>980000</v>
      </c>
      <c r="H254" s="86">
        <v>0.9</v>
      </c>
    </row>
    <row r="255" spans="1:16" x14ac:dyDescent="0.2">
      <c r="A255" s="5" t="s">
        <v>141</v>
      </c>
      <c r="B255" s="100"/>
      <c r="C255" s="33"/>
      <c r="D255" s="33"/>
      <c r="E255" s="33"/>
      <c r="F255" s="35"/>
      <c r="G255" s="33"/>
      <c r="H255" s="33"/>
    </row>
    <row r="256" spans="1:16" ht="28.5" customHeight="1" x14ac:dyDescent="0.2">
      <c r="A256" s="33">
        <v>34</v>
      </c>
      <c r="B256" s="107" t="s">
        <v>196</v>
      </c>
      <c r="C256" s="34">
        <v>10600000</v>
      </c>
      <c r="D256" s="101">
        <f>1558200+7791000+712069</f>
        <v>10061269</v>
      </c>
      <c r="E256" s="101">
        <f>1558200+7791000+712069</f>
        <v>10061269</v>
      </c>
      <c r="F256" s="85" t="s">
        <v>9</v>
      </c>
      <c r="G256" s="106">
        <v>326731</v>
      </c>
      <c r="H256" s="102">
        <v>1</v>
      </c>
      <c r="I256" s="150">
        <f>D256/C256</f>
        <v>0.94917632075471703</v>
      </c>
    </row>
    <row r="257" spans="1:9" x14ac:dyDescent="0.2">
      <c r="A257" s="145" t="s">
        <v>66</v>
      </c>
      <c r="B257" s="8"/>
      <c r="C257" s="33"/>
      <c r="D257" s="33"/>
      <c r="E257" s="33"/>
      <c r="F257" s="35"/>
      <c r="G257" s="33"/>
      <c r="H257" s="33"/>
    </row>
    <row r="258" spans="1:9" ht="28.5" customHeight="1" x14ac:dyDescent="0.2">
      <c r="A258" s="33">
        <v>35</v>
      </c>
      <c r="B258" s="110" t="s">
        <v>197</v>
      </c>
      <c r="C258" s="41">
        <v>3300000</v>
      </c>
      <c r="D258" s="41">
        <v>3234000</v>
      </c>
      <c r="E258" s="41">
        <v>3234000</v>
      </c>
      <c r="F258" s="35" t="s">
        <v>9</v>
      </c>
      <c r="G258" s="35" t="s">
        <v>9</v>
      </c>
      <c r="H258" s="42">
        <v>1</v>
      </c>
      <c r="I258" s="150">
        <f t="shared" ref="I258" si="20">D259/C259</f>
        <v>0.98</v>
      </c>
    </row>
    <row r="259" spans="1:9" ht="28.5" customHeight="1" x14ac:dyDescent="0.2">
      <c r="A259" s="33">
        <v>36</v>
      </c>
      <c r="B259" s="110" t="s">
        <v>198</v>
      </c>
      <c r="C259" s="41">
        <v>3300000</v>
      </c>
      <c r="D259" s="41">
        <v>3234000</v>
      </c>
      <c r="E259" s="41">
        <v>3234000</v>
      </c>
      <c r="F259" s="35" t="s">
        <v>9</v>
      </c>
      <c r="G259" s="35" t="s">
        <v>9</v>
      </c>
      <c r="H259" s="42">
        <v>1</v>
      </c>
      <c r="I259" s="150">
        <f>D259/C259</f>
        <v>0.98</v>
      </c>
    </row>
    <row r="260" spans="1:9" x14ac:dyDescent="0.2">
      <c r="A260" s="145" t="s">
        <v>68</v>
      </c>
      <c r="B260" s="8"/>
      <c r="C260" s="33"/>
      <c r="D260" s="33"/>
      <c r="E260" s="33"/>
      <c r="F260" s="35"/>
      <c r="G260" s="33"/>
      <c r="H260" s="33"/>
    </row>
    <row r="261" spans="1:9" ht="28.5" customHeight="1" x14ac:dyDescent="0.2">
      <c r="A261" s="33">
        <v>37</v>
      </c>
      <c r="B261" s="107" t="s">
        <v>199</v>
      </c>
      <c r="C261" s="34">
        <v>15000000</v>
      </c>
      <c r="D261" s="101">
        <f>2205000+5880000+5145000+1470000</f>
        <v>14700000</v>
      </c>
      <c r="E261" s="101">
        <f>2205000+5880000+5145000+1470000</f>
        <v>14700000</v>
      </c>
      <c r="F261" s="35" t="s">
        <v>9</v>
      </c>
      <c r="G261" s="35" t="s">
        <v>9</v>
      </c>
      <c r="H261" s="42">
        <v>1</v>
      </c>
      <c r="I261" s="150">
        <f>D261/C261</f>
        <v>0.98</v>
      </c>
    </row>
    <row r="262" spans="1:9" x14ac:dyDescent="0.2">
      <c r="A262" s="5" t="s">
        <v>58</v>
      </c>
      <c r="B262" s="9"/>
      <c r="C262" s="33"/>
      <c r="D262" s="33"/>
      <c r="E262" s="33"/>
      <c r="F262" s="35"/>
      <c r="G262" s="33"/>
      <c r="H262" s="33"/>
    </row>
    <row r="263" spans="1:9" ht="28.5" customHeight="1" x14ac:dyDescent="0.2">
      <c r="A263" s="33">
        <v>38</v>
      </c>
      <c r="B263" s="107" t="s">
        <v>200</v>
      </c>
      <c r="C263" s="34">
        <v>7000000</v>
      </c>
      <c r="D263" s="101">
        <f>1029000+2744000+2401000+686000</f>
        <v>6860000</v>
      </c>
      <c r="E263" s="101">
        <f>1029000+2744000+2401000+686000</f>
        <v>6860000</v>
      </c>
      <c r="F263" s="85" t="s">
        <v>9</v>
      </c>
      <c r="G263" s="35" t="s">
        <v>9</v>
      </c>
      <c r="H263" s="42">
        <v>1</v>
      </c>
      <c r="I263" s="150">
        <f>D263/C263</f>
        <v>0.98</v>
      </c>
    </row>
    <row r="264" spans="1:9" ht="38.1" customHeight="1" x14ac:dyDescent="0.2">
      <c r="A264" s="33">
        <v>39</v>
      </c>
      <c r="B264" s="107" t="s">
        <v>201</v>
      </c>
      <c r="C264" s="34">
        <v>10000000</v>
      </c>
      <c r="D264" s="101">
        <f>1470000+3920000+3430000+980000</f>
        <v>9800000</v>
      </c>
      <c r="E264" s="101">
        <f>1470000+3920000+3430000+980000</f>
        <v>9800000</v>
      </c>
      <c r="F264" s="85" t="s">
        <v>9</v>
      </c>
      <c r="G264" s="35" t="s">
        <v>9</v>
      </c>
      <c r="H264" s="102">
        <v>1</v>
      </c>
      <c r="I264" s="150">
        <f t="shared" ref="I264:I266" si="21">D264/C264</f>
        <v>0.98</v>
      </c>
    </row>
    <row r="265" spans="1:9" ht="38.1" customHeight="1" x14ac:dyDescent="0.2">
      <c r="A265" s="33">
        <v>40</v>
      </c>
      <c r="B265" s="107" t="s">
        <v>202</v>
      </c>
      <c r="C265" s="34">
        <v>10000000</v>
      </c>
      <c r="D265" s="101">
        <f t="shared" ref="D265:E266" si="22">1470000+3920000+3430000+980000</f>
        <v>9800000</v>
      </c>
      <c r="E265" s="101">
        <f t="shared" si="22"/>
        <v>9800000</v>
      </c>
      <c r="F265" s="85" t="s">
        <v>9</v>
      </c>
      <c r="G265" s="85" t="s">
        <v>9</v>
      </c>
      <c r="H265" s="102">
        <v>1</v>
      </c>
      <c r="I265" s="150">
        <f t="shared" si="21"/>
        <v>0.98</v>
      </c>
    </row>
    <row r="266" spans="1:9" ht="38.1" customHeight="1" x14ac:dyDescent="0.2">
      <c r="A266" s="33">
        <v>41</v>
      </c>
      <c r="B266" s="107" t="s">
        <v>203</v>
      </c>
      <c r="C266" s="34">
        <v>10000000</v>
      </c>
      <c r="D266" s="101">
        <f t="shared" si="22"/>
        <v>9800000</v>
      </c>
      <c r="E266" s="101">
        <f t="shared" si="22"/>
        <v>9800000</v>
      </c>
      <c r="F266" s="85" t="s">
        <v>9</v>
      </c>
      <c r="G266" s="35" t="s">
        <v>9</v>
      </c>
      <c r="H266" s="102">
        <v>1</v>
      </c>
      <c r="I266" s="150">
        <f t="shared" si="21"/>
        <v>0.98</v>
      </c>
    </row>
    <row r="267" spans="1:9" x14ac:dyDescent="0.2">
      <c r="A267" s="5" t="s">
        <v>43</v>
      </c>
      <c r="B267" s="9"/>
      <c r="C267" s="33"/>
      <c r="D267" s="33"/>
      <c r="E267" s="33"/>
      <c r="F267" s="35"/>
      <c r="G267" s="33"/>
      <c r="H267" s="33"/>
    </row>
    <row r="268" spans="1:9" ht="38.1" customHeight="1" x14ac:dyDescent="0.2">
      <c r="A268" s="33">
        <v>42</v>
      </c>
      <c r="B268" s="107" t="s">
        <v>204</v>
      </c>
      <c r="C268" s="34">
        <v>10000000</v>
      </c>
      <c r="D268" s="34">
        <v>9799652</v>
      </c>
      <c r="E268" s="34">
        <v>9799652</v>
      </c>
      <c r="F268" s="35" t="s">
        <v>9</v>
      </c>
      <c r="G268" s="33">
        <v>348</v>
      </c>
      <c r="H268" s="36">
        <v>1</v>
      </c>
    </row>
    <row r="269" spans="1:9" x14ac:dyDescent="0.2">
      <c r="A269" s="5" t="s">
        <v>49</v>
      </c>
      <c r="B269" s="9"/>
      <c r="C269" s="33"/>
      <c r="D269" s="33"/>
      <c r="E269" s="33"/>
      <c r="F269" s="35"/>
      <c r="G269" s="33"/>
      <c r="H269" s="33"/>
    </row>
    <row r="270" spans="1:9" ht="28.5" customHeight="1" x14ac:dyDescent="0.2">
      <c r="A270" s="33">
        <v>43</v>
      </c>
      <c r="B270" s="107" t="s">
        <v>205</v>
      </c>
      <c r="C270" s="34">
        <v>2200000</v>
      </c>
      <c r="D270" s="35" t="s">
        <v>9</v>
      </c>
      <c r="E270" s="35" t="s">
        <v>9</v>
      </c>
      <c r="F270" s="35" t="s">
        <v>9</v>
      </c>
      <c r="G270" s="34">
        <v>2200000</v>
      </c>
      <c r="H270" s="40" t="s">
        <v>133</v>
      </c>
    </row>
    <row r="271" spans="1:9" x14ac:dyDescent="0.2">
      <c r="A271" s="5" t="s">
        <v>70</v>
      </c>
      <c r="B271" s="9"/>
      <c r="C271" s="33"/>
      <c r="D271" s="33"/>
      <c r="E271" s="33"/>
      <c r="F271" s="35"/>
      <c r="G271" s="33"/>
      <c r="H271" s="33"/>
    </row>
    <row r="272" spans="1:9" ht="38.1" customHeight="1" x14ac:dyDescent="0.2">
      <c r="A272" s="33">
        <v>44</v>
      </c>
      <c r="B272" s="107" t="s">
        <v>206</v>
      </c>
      <c r="C272" s="34">
        <v>5000000</v>
      </c>
      <c r="D272" s="34">
        <v>4410000</v>
      </c>
      <c r="E272" s="34">
        <v>4410000</v>
      </c>
      <c r="F272" s="35" t="s">
        <v>9</v>
      </c>
      <c r="G272" s="34">
        <v>490000</v>
      </c>
      <c r="H272" s="36">
        <v>0.9</v>
      </c>
    </row>
    <row r="273" spans="1:17" x14ac:dyDescent="0.2">
      <c r="A273" s="145" t="s">
        <v>74</v>
      </c>
      <c r="B273" s="9"/>
      <c r="C273" s="33"/>
      <c r="D273" s="33"/>
      <c r="E273" s="33"/>
      <c r="F273" s="33"/>
      <c r="G273" s="33"/>
      <c r="H273" s="33"/>
    </row>
    <row r="274" spans="1:17" ht="28.5" customHeight="1" x14ac:dyDescent="0.2">
      <c r="A274" s="173">
        <v>45</v>
      </c>
      <c r="B274" s="179" t="s">
        <v>207</v>
      </c>
      <c r="C274" s="177">
        <v>5000000</v>
      </c>
      <c r="D274" s="177">
        <v>4900000</v>
      </c>
      <c r="E274" s="177">
        <v>4900000</v>
      </c>
      <c r="F274" s="175" t="s">
        <v>9</v>
      </c>
      <c r="G274" s="175" t="s">
        <v>9</v>
      </c>
      <c r="H274" s="178">
        <v>1</v>
      </c>
    </row>
    <row r="275" spans="1:17" ht="28.5" customHeight="1" x14ac:dyDescent="0.2">
      <c r="A275" s="180">
        <v>46</v>
      </c>
      <c r="B275" s="181" t="s">
        <v>208</v>
      </c>
      <c r="C275" s="182">
        <v>5000000</v>
      </c>
      <c r="D275" s="182">
        <v>4900000</v>
      </c>
      <c r="E275" s="182">
        <v>4900000</v>
      </c>
      <c r="F275" s="183" t="s">
        <v>9</v>
      </c>
      <c r="G275" s="183" t="s">
        <v>9</v>
      </c>
      <c r="H275" s="184">
        <v>1</v>
      </c>
    </row>
    <row r="276" spans="1:17" x14ac:dyDescent="0.2">
      <c r="A276" s="266" t="s">
        <v>354</v>
      </c>
      <c r="B276" s="266"/>
      <c r="C276" s="41"/>
      <c r="D276" s="41"/>
      <c r="E276" s="41"/>
      <c r="F276" s="35"/>
      <c r="G276" s="35"/>
      <c r="H276" s="42"/>
    </row>
    <row r="277" spans="1:17" ht="38.1" customHeight="1" x14ac:dyDescent="0.2">
      <c r="A277" s="33">
        <v>47</v>
      </c>
      <c r="B277" s="107" t="s">
        <v>209</v>
      </c>
      <c r="C277" s="34">
        <v>16000000</v>
      </c>
      <c r="D277" s="101">
        <f>2352000+6272000+5488000</f>
        <v>14112000</v>
      </c>
      <c r="E277" s="101">
        <f>2352000+6272000+5488000</f>
        <v>14112000</v>
      </c>
      <c r="F277" s="35" t="s">
        <v>9</v>
      </c>
      <c r="G277" s="112">
        <v>1568000</v>
      </c>
      <c r="H277" s="102">
        <v>0.9</v>
      </c>
    </row>
    <row r="278" spans="1:17" x14ac:dyDescent="0.2">
      <c r="A278" s="145" t="s">
        <v>142</v>
      </c>
      <c r="B278" s="8"/>
      <c r="C278" s="33"/>
      <c r="D278" s="33"/>
      <c r="E278" s="33"/>
      <c r="F278" s="35"/>
      <c r="G278" s="33"/>
      <c r="H278" s="33"/>
    </row>
    <row r="279" spans="1:17" ht="28.5" customHeight="1" x14ac:dyDescent="0.2">
      <c r="A279" s="33">
        <v>48</v>
      </c>
      <c r="B279" s="111" t="s">
        <v>210</v>
      </c>
      <c r="C279" s="37">
        <v>1300000</v>
      </c>
      <c r="D279" s="38" t="s">
        <v>9</v>
      </c>
      <c r="E279" s="38" t="s">
        <v>9</v>
      </c>
      <c r="F279" s="35" t="s">
        <v>9</v>
      </c>
      <c r="G279" s="37">
        <v>1300000</v>
      </c>
      <c r="H279" s="40" t="s">
        <v>133</v>
      </c>
    </row>
    <row r="280" spans="1:17" s="2" customFormat="1" x14ac:dyDescent="0.25">
      <c r="A280" s="60"/>
      <c r="B280" s="159"/>
      <c r="C280" s="61">
        <f>SUM(C231:C279)</f>
        <v>243400000</v>
      </c>
      <c r="D280" s="61">
        <f t="shared" ref="D280:G280" si="23">SUM(D231:D279)</f>
        <v>214341921</v>
      </c>
      <c r="E280" s="61">
        <f>SUM(E231:E279)</f>
        <v>214341921</v>
      </c>
      <c r="F280" s="62">
        <f t="shared" si="23"/>
        <v>0</v>
      </c>
      <c r="G280" s="61">
        <f t="shared" si="23"/>
        <v>24360079</v>
      </c>
      <c r="H280" s="63"/>
      <c r="I280" s="150"/>
      <c r="K280" s="126">
        <f>SUM(C231:C279)</f>
        <v>243400000</v>
      </c>
      <c r="L280" s="126">
        <f>SUM(D231:D279)</f>
        <v>214341921</v>
      </c>
      <c r="M280" s="126">
        <f>SUM(E231:E279)</f>
        <v>214341921</v>
      </c>
      <c r="N280" s="126">
        <f>SUM(F231:F279)</f>
        <v>0</v>
      </c>
      <c r="O280" s="126">
        <f>SUM(G231:G279)</f>
        <v>24360079</v>
      </c>
      <c r="P280" s="126"/>
    </row>
    <row r="281" spans="1:17" s="2" customFormat="1" x14ac:dyDescent="0.25">
      <c r="A281" s="46"/>
      <c r="B281" s="54" t="s">
        <v>311</v>
      </c>
      <c r="C281" s="64">
        <f>C280+C228+C210</f>
        <v>381500000</v>
      </c>
      <c r="D281" s="64">
        <f>D280+D228+D210</f>
        <v>311517365</v>
      </c>
      <c r="E281" s="64">
        <f>E280+E228+E210</f>
        <v>311517365</v>
      </c>
      <c r="F281" s="65">
        <f>F280+F228+F210</f>
        <v>0</v>
      </c>
      <c r="G281" s="64">
        <f>G280+G228+G210</f>
        <v>62522635</v>
      </c>
      <c r="H281" s="66"/>
      <c r="I281" s="150"/>
      <c r="K281" s="118">
        <f>K280-C279-C270-C246-C245</f>
        <v>234900000</v>
      </c>
      <c r="M281" s="126">
        <f>SUM(E231:E279)</f>
        <v>214341921</v>
      </c>
      <c r="O281" s="118">
        <f>G277+G272+G268+G256+G254+G233+G232+G231</f>
        <v>15860079</v>
      </c>
      <c r="Q281" s="126">
        <f>M281+O281</f>
        <v>230202000</v>
      </c>
    </row>
    <row r="282" spans="1:17" s="2" customFormat="1" x14ac:dyDescent="0.25">
      <c r="A282" s="67"/>
      <c r="B282" s="68" t="s">
        <v>143</v>
      </c>
      <c r="C282" s="69">
        <f>C281+C188</f>
        <v>1115800000</v>
      </c>
      <c r="D282" s="69">
        <f>+D107+D187+D281</f>
        <v>969596422.62</v>
      </c>
      <c r="E282" s="69">
        <f>E281+E188</f>
        <v>986335046.70000005</v>
      </c>
      <c r="F282" s="69">
        <f>F281+F188</f>
        <v>398354</v>
      </c>
      <c r="G282" s="69">
        <f>G281+G188</f>
        <v>96722601.269999996</v>
      </c>
      <c r="H282" s="70"/>
      <c r="I282" s="150"/>
      <c r="K282" s="127">
        <f>K280+K228</f>
        <v>306800000</v>
      </c>
      <c r="L282" s="127">
        <f>L280+L228</f>
        <v>252606021</v>
      </c>
      <c r="M282" s="127">
        <f>M280+M228</f>
        <v>252606021</v>
      </c>
      <c r="N282" s="127">
        <f>N280+N228</f>
        <v>0</v>
      </c>
      <c r="O282" s="127">
        <f>O280+O228</f>
        <v>48227979</v>
      </c>
      <c r="P282" s="122"/>
    </row>
    <row r="283" spans="1:17" x14ac:dyDescent="0.2">
      <c r="B283" s="71" t="s">
        <v>217</v>
      </c>
    </row>
    <row r="284" spans="1:17" x14ac:dyDescent="0.2">
      <c r="B284" s="71" t="s">
        <v>218</v>
      </c>
    </row>
    <row r="285" spans="1:17" x14ac:dyDescent="0.2">
      <c r="B285" s="263" t="s">
        <v>219</v>
      </c>
      <c r="C285" s="263"/>
      <c r="D285" s="263"/>
      <c r="E285" s="263"/>
      <c r="F285" s="263"/>
      <c r="G285" s="263"/>
      <c r="H285" s="263"/>
    </row>
    <row r="287" spans="1:17" x14ac:dyDescent="0.2">
      <c r="D287" s="160"/>
      <c r="E287" s="160"/>
    </row>
    <row r="288" spans="1:17" x14ac:dyDescent="0.2">
      <c r="E288" s="161"/>
    </row>
    <row r="289" spans="5:5" x14ac:dyDescent="0.2">
      <c r="E289" s="161"/>
    </row>
    <row r="290" spans="5:5" x14ac:dyDescent="0.2">
      <c r="E290" s="161"/>
    </row>
    <row r="291" spans="5:5" x14ac:dyDescent="0.2">
      <c r="E291" s="162"/>
    </row>
    <row r="292" spans="5:5" x14ac:dyDescent="0.2">
      <c r="E292" s="161"/>
    </row>
    <row r="293" spans="5:5" x14ac:dyDescent="0.2">
      <c r="E293" s="161"/>
    </row>
    <row r="294" spans="5:5" x14ac:dyDescent="0.2">
      <c r="E294" s="161"/>
    </row>
    <row r="295" spans="5:5" x14ac:dyDescent="0.2">
      <c r="E295" s="161"/>
    </row>
    <row r="296" spans="5:5" x14ac:dyDescent="0.2">
      <c r="E296" s="162"/>
    </row>
  </sheetData>
  <mergeCells count="6">
    <mergeCell ref="B285:H285"/>
    <mergeCell ref="A2:H2"/>
    <mergeCell ref="A3:H3"/>
    <mergeCell ref="A7:B7"/>
    <mergeCell ref="A276:B276"/>
    <mergeCell ref="A6:B6"/>
  </mergeCells>
  <printOptions horizontalCentered="1"/>
  <pageMargins left="0.75" right="0.75" top="1" bottom="1" header="0.5" footer="0.5"/>
  <pageSetup scale="89" firstPageNumber="109" fitToHeight="12" orientation="portrait" useFirstPageNumber="1" horizontalDpi="300" verticalDpi="300" r:id="rId1"/>
  <headerFooter>
    <oddHeader xml:space="preserve">&amp;R&amp;"Arial,Bold"Annex A&amp;"Arial,Regular"
AAR Page No. 68&amp;"-,Regular" </oddHeader>
    <oddFooter>&amp;R&amp;"Arial,Regular"&amp;10&amp;P</oddFooter>
  </headerFooter>
  <rowBreaks count="2" manualBreakCount="2">
    <brk id="121" max="7" man="1"/>
    <brk id="1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Q261"/>
  <sheetViews>
    <sheetView tabSelected="1" view="pageLayout" topLeftCell="A86" zoomScaleNormal="100" zoomScaleSheetLayoutView="115" workbookViewId="0">
      <selection activeCell="E119" sqref="E119"/>
    </sheetView>
  </sheetViews>
  <sheetFormatPr defaultRowHeight="15" x14ac:dyDescent="0.25"/>
  <cols>
    <col min="1" max="1" width="3" style="187" customWidth="1"/>
    <col min="2" max="2" width="27.140625" style="185" customWidth="1"/>
    <col min="3" max="3" width="1.28515625" style="185" hidden="1" customWidth="1"/>
    <col min="4" max="4" width="14.5703125" style="186" customWidth="1"/>
    <col min="5" max="5" width="13.42578125" style="186" customWidth="1"/>
    <col min="6" max="6" width="16" style="185" customWidth="1"/>
    <col min="7" max="7" width="10.7109375" style="187" customWidth="1"/>
    <col min="8" max="8" width="8.5703125" style="187" customWidth="1"/>
    <col min="9" max="9" width="14.5703125" style="188" customWidth="1"/>
    <col min="10" max="10" width="0.7109375" style="186" hidden="1" customWidth="1"/>
    <col min="11" max="11" width="14.7109375" style="188" customWidth="1"/>
    <col min="12" max="12" width="13.5703125" style="185" customWidth="1"/>
    <col min="13" max="13" width="12.140625" style="190" customWidth="1"/>
    <col min="14" max="14" width="9.140625" style="193" hidden="1" customWidth="1"/>
    <col min="15" max="15" width="0" style="133" hidden="1" customWidth="1"/>
    <col min="16" max="17" width="9.140625" style="133"/>
  </cols>
  <sheetData>
    <row r="1" spans="1:15" x14ac:dyDescent="0.25">
      <c r="A1" s="196"/>
      <c r="B1" s="133"/>
      <c r="C1" s="133"/>
      <c r="D1" s="197"/>
      <c r="E1" s="197"/>
      <c r="F1" s="133"/>
      <c r="G1" s="196"/>
      <c r="H1" s="196"/>
      <c r="I1" s="198"/>
      <c r="J1" s="197"/>
      <c r="K1" s="274"/>
      <c r="L1" s="274"/>
      <c r="M1" s="274"/>
    </row>
    <row r="2" spans="1:15" x14ac:dyDescent="0.25">
      <c r="A2" s="275" t="s">
        <v>377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5" x14ac:dyDescent="0.25">
      <c r="A3" s="275" t="s">
        <v>378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5" x14ac:dyDescent="0.2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5" x14ac:dyDescent="0.25">
      <c r="A5" s="269" t="s">
        <v>220</v>
      </c>
      <c r="B5" s="269"/>
      <c r="C5" s="269"/>
      <c r="D5" s="271" t="s">
        <v>221</v>
      </c>
      <c r="E5" s="271" t="s">
        <v>222</v>
      </c>
      <c r="F5" s="269" t="s">
        <v>223</v>
      </c>
      <c r="G5" s="269" t="s">
        <v>224</v>
      </c>
      <c r="H5" s="269" t="s">
        <v>225</v>
      </c>
      <c r="I5" s="276" t="s">
        <v>226</v>
      </c>
      <c r="J5" s="200"/>
      <c r="K5" s="276" t="s">
        <v>227</v>
      </c>
      <c r="L5" s="278" t="s">
        <v>228</v>
      </c>
      <c r="M5" s="271" t="s">
        <v>229</v>
      </c>
    </row>
    <row r="6" spans="1:15" ht="25.5" customHeight="1" x14ac:dyDescent="0.25">
      <c r="A6" s="270"/>
      <c r="B6" s="270"/>
      <c r="C6" s="270"/>
      <c r="D6" s="272"/>
      <c r="E6" s="272"/>
      <c r="F6" s="270"/>
      <c r="G6" s="270"/>
      <c r="H6" s="270"/>
      <c r="I6" s="277"/>
      <c r="J6" s="201"/>
      <c r="K6" s="277"/>
      <c r="L6" s="279"/>
      <c r="M6" s="272"/>
    </row>
    <row r="7" spans="1:15" x14ac:dyDescent="0.25">
      <c r="A7" s="273" t="s">
        <v>5</v>
      </c>
      <c r="B7" s="273"/>
      <c r="C7" s="133"/>
      <c r="D7" s="197"/>
      <c r="E7" s="197"/>
      <c r="F7" s="133"/>
      <c r="G7" s="196"/>
      <c r="H7" s="196"/>
      <c r="I7" s="198"/>
      <c r="J7" s="197"/>
      <c r="K7" s="198"/>
      <c r="L7" s="133"/>
      <c r="M7" s="202"/>
    </row>
    <row r="8" spans="1:15" x14ac:dyDescent="0.25">
      <c r="A8" s="268" t="s">
        <v>384</v>
      </c>
      <c r="B8" s="268"/>
      <c r="C8" s="133"/>
      <c r="D8" s="198"/>
      <c r="E8" s="198"/>
      <c r="F8" s="205"/>
      <c r="G8" s="233"/>
      <c r="H8" s="233"/>
      <c r="I8" s="198"/>
      <c r="J8" s="198"/>
      <c r="K8" s="198"/>
      <c r="L8" s="205"/>
      <c r="M8" s="203"/>
    </row>
    <row r="9" spans="1:15" x14ac:dyDescent="0.25">
      <c r="A9" s="196">
        <v>1</v>
      </c>
      <c r="B9" s="133" t="s">
        <v>230</v>
      </c>
      <c r="C9" s="133" t="s">
        <v>231</v>
      </c>
      <c r="D9" s="198">
        <v>20000000</v>
      </c>
      <c r="E9" s="198">
        <f>+D9*0.02</f>
        <v>400000</v>
      </c>
      <c r="F9" s="205">
        <f>+D9-E9</f>
        <v>19600000</v>
      </c>
      <c r="G9" s="233">
        <v>42055</v>
      </c>
      <c r="H9" s="236">
        <v>966721</v>
      </c>
      <c r="I9" s="198">
        <v>3000000</v>
      </c>
      <c r="J9" s="198"/>
      <c r="K9" s="198">
        <v>2940000</v>
      </c>
      <c r="L9" s="205"/>
      <c r="M9" s="203"/>
    </row>
    <row r="10" spans="1:15" x14ac:dyDescent="0.25">
      <c r="A10" s="196"/>
      <c r="B10" s="133" t="s">
        <v>232</v>
      </c>
      <c r="C10" s="133"/>
      <c r="D10" s="198"/>
      <c r="E10" s="198"/>
      <c r="F10" s="205"/>
      <c r="G10" s="233">
        <v>42159</v>
      </c>
      <c r="H10" s="236">
        <v>966946</v>
      </c>
      <c r="I10" s="198">
        <v>8000000</v>
      </c>
      <c r="J10" s="198">
        <v>160000</v>
      </c>
      <c r="K10" s="198">
        <f>+I10-J10</f>
        <v>7840000</v>
      </c>
      <c r="L10" s="205"/>
      <c r="M10" s="203"/>
    </row>
    <row r="11" spans="1:15" x14ac:dyDescent="0.25">
      <c r="A11" s="196"/>
      <c r="B11" s="133"/>
      <c r="C11" s="133"/>
      <c r="D11" s="198"/>
      <c r="E11" s="198"/>
      <c r="F11" s="205"/>
      <c r="G11" s="233">
        <v>42502</v>
      </c>
      <c r="H11" s="236">
        <v>999781</v>
      </c>
      <c r="I11" s="198">
        <v>7000000</v>
      </c>
      <c r="J11" s="198">
        <v>140000</v>
      </c>
      <c r="K11" s="198">
        <f>+I11-J11</f>
        <v>6860000</v>
      </c>
      <c r="L11" s="198">
        <v>6860000</v>
      </c>
      <c r="M11" s="203">
        <v>1960000</v>
      </c>
      <c r="N11" s="194">
        <v>0.9</v>
      </c>
      <c r="O11" s="185" t="s">
        <v>353</v>
      </c>
    </row>
    <row r="12" spans="1:15" x14ac:dyDescent="0.25">
      <c r="A12" s="196"/>
      <c r="B12" s="133"/>
      <c r="C12" s="133"/>
      <c r="D12" s="198"/>
      <c r="E12" s="198"/>
      <c r="F12" s="205"/>
      <c r="G12" s="233"/>
      <c r="H12" s="236"/>
      <c r="I12" s="204">
        <f>SUM(I9:I11)</f>
        <v>18000000</v>
      </c>
      <c r="J12" s="204">
        <f>SUM(J9:J11)</f>
        <v>300000</v>
      </c>
      <c r="K12" s="204">
        <f>SUM(K9:K11)</f>
        <v>17640000</v>
      </c>
      <c r="L12" s="205"/>
      <c r="M12" s="203"/>
    </row>
    <row r="13" spans="1:15" x14ac:dyDescent="0.25">
      <c r="A13" s="206" t="s">
        <v>233</v>
      </c>
      <c r="B13" s="133"/>
      <c r="C13" s="133"/>
      <c r="D13" s="198"/>
      <c r="E13" s="198"/>
      <c r="F13" s="205"/>
      <c r="G13" s="233"/>
      <c r="H13" s="236"/>
      <c r="I13" s="198"/>
      <c r="J13" s="198"/>
      <c r="K13" s="198"/>
      <c r="L13" s="205"/>
      <c r="M13" s="203"/>
    </row>
    <row r="14" spans="1:15" x14ac:dyDescent="0.25">
      <c r="A14" s="196">
        <v>2</v>
      </c>
      <c r="B14" s="133" t="s">
        <v>234</v>
      </c>
      <c r="C14" s="133" t="s">
        <v>235</v>
      </c>
      <c r="D14" s="198">
        <v>6000000</v>
      </c>
      <c r="E14" s="198">
        <f>+D14*0.02</f>
        <v>120000</v>
      </c>
      <c r="F14" s="205">
        <f>+D14-E14</f>
        <v>5880000</v>
      </c>
      <c r="G14" s="233">
        <v>42027</v>
      </c>
      <c r="H14" s="236">
        <v>966578</v>
      </c>
      <c r="I14" s="198">
        <v>900000</v>
      </c>
      <c r="J14" s="198">
        <v>18000</v>
      </c>
      <c r="K14" s="198">
        <f>+I14-J14</f>
        <v>882000</v>
      </c>
      <c r="L14" s="205"/>
      <c r="M14" s="203"/>
    </row>
    <row r="15" spans="1:15" x14ac:dyDescent="0.25">
      <c r="A15" s="196"/>
      <c r="B15" s="133" t="s">
        <v>236</v>
      </c>
      <c r="C15" s="133"/>
      <c r="D15" s="198"/>
      <c r="E15" s="198"/>
      <c r="F15" s="205"/>
      <c r="G15" s="233">
        <v>42171</v>
      </c>
      <c r="H15" s="236">
        <v>966952</v>
      </c>
      <c r="I15" s="198">
        <v>4500000</v>
      </c>
      <c r="J15" s="198">
        <v>90000</v>
      </c>
      <c r="K15" s="198">
        <f>+I15-J15</f>
        <v>4410000</v>
      </c>
      <c r="L15" s="205">
        <v>4410000</v>
      </c>
      <c r="M15" s="203">
        <v>588000</v>
      </c>
      <c r="N15" s="194">
        <v>0.9</v>
      </c>
      <c r="O15" s="133" t="s">
        <v>361</v>
      </c>
    </row>
    <row r="16" spans="1:15" x14ac:dyDescent="0.25">
      <c r="A16" s="196"/>
      <c r="B16" s="133"/>
      <c r="C16" s="133"/>
      <c r="D16" s="198"/>
      <c r="E16" s="198"/>
      <c r="F16" s="205"/>
      <c r="G16" s="233"/>
      <c r="H16" s="236"/>
      <c r="I16" s="204">
        <f>SUM(I14:I15)</f>
        <v>5400000</v>
      </c>
      <c r="J16" s="204">
        <f>SUM(J14:J15)</f>
        <v>108000</v>
      </c>
      <c r="K16" s="204">
        <f>SUM(K14:K15)</f>
        <v>5292000</v>
      </c>
      <c r="L16" s="207"/>
      <c r="M16" s="203"/>
    </row>
    <row r="17" spans="1:15" x14ac:dyDescent="0.25">
      <c r="A17" s="206" t="s">
        <v>237</v>
      </c>
      <c r="B17" s="133"/>
      <c r="C17" s="133"/>
      <c r="D17" s="198"/>
      <c r="E17" s="198"/>
      <c r="F17" s="205"/>
      <c r="G17" s="233"/>
      <c r="H17" s="236"/>
      <c r="I17" s="198"/>
      <c r="J17" s="198"/>
      <c r="K17" s="198"/>
      <c r="L17" s="205"/>
      <c r="M17" s="203"/>
    </row>
    <row r="18" spans="1:15" x14ac:dyDescent="0.25">
      <c r="A18" s="196">
        <v>3</v>
      </c>
      <c r="B18" s="263" t="s">
        <v>380</v>
      </c>
      <c r="C18" s="133" t="s">
        <v>238</v>
      </c>
      <c r="D18" s="198">
        <v>25000000</v>
      </c>
      <c r="E18" s="198">
        <f>+D18*0.02</f>
        <v>500000</v>
      </c>
      <c r="F18" s="205">
        <f>+D18-E18</f>
        <v>24500000</v>
      </c>
      <c r="G18" s="233">
        <v>42073</v>
      </c>
      <c r="H18" s="236">
        <v>966802</v>
      </c>
      <c r="I18" s="198">
        <v>3750000</v>
      </c>
      <c r="J18" s="198">
        <v>75000</v>
      </c>
      <c r="K18" s="198">
        <f>+I18-J18</f>
        <v>3675000</v>
      </c>
      <c r="L18" s="205"/>
      <c r="M18" s="203"/>
    </row>
    <row r="19" spans="1:15" x14ac:dyDescent="0.25">
      <c r="A19" s="196"/>
      <c r="B19" s="263"/>
      <c r="C19" s="133"/>
      <c r="D19" s="198"/>
      <c r="E19" s="198"/>
      <c r="F19" s="205"/>
      <c r="G19" s="233">
        <v>42220</v>
      </c>
      <c r="H19" s="236">
        <v>966409</v>
      </c>
      <c r="I19" s="198">
        <v>18750000</v>
      </c>
      <c r="J19" s="198">
        <v>375000</v>
      </c>
      <c r="K19" s="198">
        <f>+I19-J19</f>
        <v>18375000</v>
      </c>
      <c r="L19" s="205"/>
      <c r="M19" s="203"/>
    </row>
    <row r="20" spans="1:15" x14ac:dyDescent="0.25">
      <c r="A20" s="196"/>
      <c r="B20" s="149" t="s">
        <v>379</v>
      </c>
      <c r="C20" s="133"/>
      <c r="D20" s="198"/>
      <c r="E20" s="198"/>
      <c r="F20" s="205"/>
      <c r="G20" s="233">
        <v>42879</v>
      </c>
      <c r="H20" s="236">
        <v>1067877</v>
      </c>
      <c r="I20" s="198">
        <v>1805741.56</v>
      </c>
      <c r="J20" s="198"/>
      <c r="K20" s="198">
        <v>1769627</v>
      </c>
      <c r="L20" s="205"/>
      <c r="M20" s="203">
        <v>680373</v>
      </c>
      <c r="N20" s="189" t="s">
        <v>357</v>
      </c>
    </row>
    <row r="21" spans="1:15" x14ac:dyDescent="0.25">
      <c r="A21" s="196"/>
      <c r="B21" s="149"/>
      <c r="C21" s="133"/>
      <c r="D21" s="198"/>
      <c r="E21" s="198"/>
      <c r="F21" s="205"/>
      <c r="G21" s="233"/>
      <c r="H21" s="236"/>
      <c r="I21" s="204">
        <f>SUM(I18:I20)</f>
        <v>24305741.559999999</v>
      </c>
      <c r="J21" s="204">
        <f>SUM(J18:J19)</f>
        <v>450000</v>
      </c>
      <c r="K21" s="204">
        <f>SUM(K18:K20)</f>
        <v>23819627</v>
      </c>
      <c r="L21" s="205"/>
      <c r="M21" s="203"/>
    </row>
    <row r="22" spans="1:15" x14ac:dyDescent="0.25">
      <c r="A22" s="196">
        <v>4</v>
      </c>
      <c r="B22" s="133" t="s">
        <v>239</v>
      </c>
      <c r="C22" s="133" t="s">
        <v>240</v>
      </c>
      <c r="D22" s="198">
        <v>22000000</v>
      </c>
      <c r="E22" s="198">
        <f>+D22*0.02</f>
        <v>440000</v>
      </c>
      <c r="F22" s="205">
        <f>+D22-E22</f>
        <v>21560000</v>
      </c>
      <c r="G22" s="233">
        <v>42032</v>
      </c>
      <c r="H22" s="236">
        <v>966593</v>
      </c>
      <c r="I22" s="198">
        <v>3300000</v>
      </c>
      <c r="J22" s="198">
        <v>66000</v>
      </c>
      <c r="K22" s="198">
        <f>+I22-J22</f>
        <v>3234000</v>
      </c>
      <c r="L22" s="205"/>
      <c r="M22" s="203"/>
    </row>
    <row r="23" spans="1:15" x14ac:dyDescent="0.25">
      <c r="A23" s="196"/>
      <c r="B23" s="133" t="s">
        <v>241</v>
      </c>
      <c r="C23" s="133"/>
      <c r="D23" s="198"/>
      <c r="E23" s="198"/>
      <c r="F23" s="205"/>
      <c r="G23" s="233">
        <v>42208</v>
      </c>
      <c r="H23" s="236">
        <v>966991</v>
      </c>
      <c r="I23" s="198">
        <v>8800000</v>
      </c>
      <c r="J23" s="198">
        <v>176000</v>
      </c>
      <c r="K23" s="198">
        <f>+I23-J23</f>
        <v>8624000</v>
      </c>
      <c r="L23" s="205"/>
      <c r="M23" s="203"/>
    </row>
    <row r="24" spans="1:15" x14ac:dyDescent="0.25">
      <c r="A24" s="196"/>
      <c r="B24" s="133" t="s">
        <v>242</v>
      </c>
      <c r="C24" s="133"/>
      <c r="D24" s="198"/>
      <c r="E24" s="198"/>
      <c r="F24" s="205"/>
      <c r="G24" s="233">
        <v>42320</v>
      </c>
      <c r="H24" s="236">
        <v>999508</v>
      </c>
      <c r="I24" s="198">
        <v>7700000</v>
      </c>
      <c r="J24" s="198">
        <v>154000</v>
      </c>
      <c r="K24" s="198">
        <f>+I24-J24</f>
        <v>7546000</v>
      </c>
      <c r="L24" s="205"/>
      <c r="M24" s="203"/>
    </row>
    <row r="25" spans="1:15" x14ac:dyDescent="0.25">
      <c r="A25" s="196"/>
      <c r="B25" s="133"/>
      <c r="C25" s="133"/>
      <c r="D25" s="198"/>
      <c r="E25" s="198"/>
      <c r="F25" s="205"/>
      <c r="G25" s="233">
        <v>42590</v>
      </c>
      <c r="H25" s="236">
        <v>1029818</v>
      </c>
      <c r="I25" s="198">
        <v>2095781.98</v>
      </c>
      <c r="J25" s="198">
        <v>41915.64</v>
      </c>
      <c r="K25" s="198">
        <f>+I25-J25</f>
        <v>2053866.34</v>
      </c>
      <c r="L25" s="205"/>
      <c r="M25" s="208">
        <f>F22-K26</f>
        <v>102133.66000000015</v>
      </c>
      <c r="N25" s="193" t="s">
        <v>358</v>
      </c>
    </row>
    <row r="26" spans="1:15" x14ac:dyDescent="0.25">
      <c r="A26" s="196"/>
      <c r="B26" s="133"/>
      <c r="C26" s="133"/>
      <c r="D26" s="198"/>
      <c r="E26" s="198"/>
      <c r="F26" s="205"/>
      <c r="G26" s="233"/>
      <c r="H26" s="236"/>
      <c r="I26" s="204">
        <f>SUM(I22:I25)</f>
        <v>21895781.98</v>
      </c>
      <c r="J26" s="204">
        <f>SUM(J22:J25)</f>
        <v>437915.64</v>
      </c>
      <c r="K26" s="204">
        <f>SUM(K22:K25)</f>
        <v>21457866.34</v>
      </c>
      <c r="L26" s="205"/>
      <c r="M26" s="198"/>
    </row>
    <row r="27" spans="1:15" x14ac:dyDescent="0.25">
      <c r="A27" s="196">
        <v>5</v>
      </c>
      <c r="B27" s="133" t="s">
        <v>243</v>
      </c>
      <c r="C27" s="133" t="s">
        <v>244</v>
      </c>
      <c r="D27" s="198">
        <v>20000000</v>
      </c>
      <c r="E27" s="198">
        <f>+D27*0.02</f>
        <v>400000</v>
      </c>
      <c r="F27" s="205">
        <f>+D27-E27</f>
        <v>19600000</v>
      </c>
      <c r="G27" s="233">
        <v>42026</v>
      </c>
      <c r="H27" s="236">
        <v>966569</v>
      </c>
      <c r="I27" s="198">
        <v>2940000</v>
      </c>
      <c r="J27" s="198">
        <v>392000</v>
      </c>
      <c r="K27" s="198">
        <f>+I27-J27</f>
        <v>2548000</v>
      </c>
      <c r="L27" s="205"/>
      <c r="M27" s="198"/>
    </row>
    <row r="28" spans="1:15" x14ac:dyDescent="0.25">
      <c r="A28" s="196"/>
      <c r="B28" s="133" t="s">
        <v>232</v>
      </c>
      <c r="C28" s="133"/>
      <c r="D28" s="198"/>
      <c r="E28" s="198"/>
      <c r="F28" s="205"/>
      <c r="G28" s="233">
        <v>42027</v>
      </c>
      <c r="H28" s="236">
        <v>966583</v>
      </c>
      <c r="I28" s="198">
        <v>60000</v>
      </c>
      <c r="J28" s="198">
        <v>-332000</v>
      </c>
      <c r="K28" s="198">
        <f>+I28-J28</f>
        <v>392000</v>
      </c>
      <c r="L28" s="205"/>
      <c r="M28" s="198"/>
    </row>
    <row r="29" spans="1:15" x14ac:dyDescent="0.25">
      <c r="A29" s="196"/>
      <c r="B29" s="133"/>
      <c r="C29" s="133"/>
      <c r="D29" s="198"/>
      <c r="E29" s="198"/>
      <c r="F29" s="205"/>
      <c r="G29" s="233">
        <v>42171</v>
      </c>
      <c r="H29" s="236">
        <v>966953</v>
      </c>
      <c r="I29" s="198">
        <v>15000000</v>
      </c>
      <c r="J29" s="198">
        <v>300000</v>
      </c>
      <c r="K29" s="198">
        <f>+I29-J29</f>
        <v>14700000</v>
      </c>
      <c r="L29" s="205">
        <v>14700000</v>
      </c>
      <c r="M29" s="198">
        <v>1960000</v>
      </c>
      <c r="N29" s="194">
        <v>0.9</v>
      </c>
      <c r="O29" s="133" t="s">
        <v>362</v>
      </c>
    </row>
    <row r="30" spans="1:15" x14ac:dyDescent="0.25">
      <c r="A30" s="196"/>
      <c r="B30" s="133"/>
      <c r="C30" s="133"/>
      <c r="D30" s="198"/>
      <c r="E30" s="198"/>
      <c r="F30" s="205"/>
      <c r="G30" s="233"/>
      <c r="H30" s="236"/>
      <c r="I30" s="204">
        <f>SUM(I27:I29)</f>
        <v>18000000</v>
      </c>
      <c r="J30" s="204">
        <f>SUM(J27:J29)</f>
        <v>360000</v>
      </c>
      <c r="K30" s="204">
        <f>SUM(K27:K29)</f>
        <v>17640000</v>
      </c>
      <c r="L30" s="205"/>
      <c r="M30" s="198"/>
    </row>
    <row r="31" spans="1:15" x14ac:dyDescent="0.25">
      <c r="A31" s="196">
        <v>6</v>
      </c>
      <c r="B31" s="133" t="s">
        <v>245</v>
      </c>
      <c r="C31" s="133" t="s">
        <v>244</v>
      </c>
      <c r="D31" s="198">
        <v>20000000</v>
      </c>
      <c r="E31" s="198">
        <f>+D31*0.02</f>
        <v>400000</v>
      </c>
      <c r="F31" s="205">
        <f>+D31-E31</f>
        <v>19600000</v>
      </c>
      <c r="G31" s="233">
        <v>42026</v>
      </c>
      <c r="H31" s="236">
        <v>966568</v>
      </c>
      <c r="I31" s="198">
        <v>2940000</v>
      </c>
      <c r="J31" s="198">
        <v>392000</v>
      </c>
      <c r="K31" s="198">
        <f>+I31-J31</f>
        <v>2548000</v>
      </c>
      <c r="L31" s="205"/>
      <c r="M31" s="198"/>
    </row>
    <row r="32" spans="1:15" x14ac:dyDescent="0.25">
      <c r="A32" s="196"/>
      <c r="B32" s="133" t="s">
        <v>246</v>
      </c>
      <c r="C32" s="133"/>
      <c r="D32" s="198"/>
      <c r="E32" s="198"/>
      <c r="F32" s="205"/>
      <c r="G32" s="233">
        <v>42027</v>
      </c>
      <c r="H32" s="236">
        <v>966584</v>
      </c>
      <c r="I32" s="198">
        <v>60000</v>
      </c>
      <c r="J32" s="198">
        <v>-332000</v>
      </c>
      <c r="K32" s="198">
        <f>+I32-J32</f>
        <v>392000</v>
      </c>
      <c r="L32" s="205"/>
      <c r="M32" s="198"/>
    </row>
    <row r="33" spans="1:15" x14ac:dyDescent="0.25">
      <c r="A33" s="196"/>
      <c r="B33" s="133"/>
      <c r="C33" s="133"/>
      <c r="D33" s="198"/>
      <c r="E33" s="198"/>
      <c r="F33" s="205"/>
      <c r="G33" s="233">
        <v>42164</v>
      </c>
      <c r="H33" s="236">
        <v>966947</v>
      </c>
      <c r="I33" s="198">
        <v>8000000</v>
      </c>
      <c r="J33" s="198">
        <v>160000</v>
      </c>
      <c r="K33" s="198">
        <f>+I33-J33</f>
        <v>7840000</v>
      </c>
      <c r="L33" s="205"/>
      <c r="M33" s="198"/>
    </row>
    <row r="34" spans="1:15" x14ac:dyDescent="0.25">
      <c r="A34" s="196"/>
      <c r="B34" s="133"/>
      <c r="C34" s="133"/>
      <c r="D34" s="198"/>
      <c r="E34" s="198"/>
      <c r="F34" s="205"/>
      <c r="G34" s="233">
        <v>42342</v>
      </c>
      <c r="H34" s="236">
        <v>999555</v>
      </c>
      <c r="I34" s="198">
        <v>7000000</v>
      </c>
      <c r="J34" s="198">
        <v>140000</v>
      </c>
      <c r="K34" s="198">
        <f>+I34-J34</f>
        <v>6860000</v>
      </c>
      <c r="L34" s="205"/>
      <c r="M34" s="198"/>
    </row>
    <row r="35" spans="1:15" x14ac:dyDescent="0.25">
      <c r="A35" s="196"/>
      <c r="B35" s="133"/>
      <c r="C35" s="133"/>
      <c r="D35" s="198"/>
      <c r="E35" s="198"/>
      <c r="F35" s="205"/>
      <c r="G35" s="233">
        <v>42580</v>
      </c>
      <c r="H35" s="236">
        <v>1029810</v>
      </c>
      <c r="I35" s="198">
        <v>1957990.05</v>
      </c>
      <c r="J35" s="198">
        <v>39159.800000000003</v>
      </c>
      <c r="K35" s="198">
        <f>+I35-J35</f>
        <v>1918830.25</v>
      </c>
      <c r="L35" s="205"/>
      <c r="M35" s="208">
        <v>41170</v>
      </c>
      <c r="N35" s="193" t="s">
        <v>360</v>
      </c>
    </row>
    <row r="36" spans="1:15" x14ac:dyDescent="0.25">
      <c r="A36" s="196"/>
      <c r="B36" s="133"/>
      <c r="C36" s="133"/>
      <c r="D36" s="198"/>
      <c r="E36" s="198"/>
      <c r="F36" s="205"/>
      <c r="G36" s="233"/>
      <c r="H36" s="236"/>
      <c r="I36" s="204">
        <f>SUM(I31:I35)</f>
        <v>19957990.050000001</v>
      </c>
      <c r="J36" s="204">
        <f>SUM(J31:J35)</f>
        <v>399159.8</v>
      </c>
      <c r="K36" s="204">
        <f>SUM(K31:K35)</f>
        <v>19558830.25</v>
      </c>
      <c r="L36" s="205"/>
      <c r="M36" s="198"/>
    </row>
    <row r="37" spans="1:15" x14ac:dyDescent="0.25">
      <c r="A37" s="196">
        <v>7</v>
      </c>
      <c r="B37" s="133" t="s">
        <v>247</v>
      </c>
      <c r="C37" s="133" t="s">
        <v>240</v>
      </c>
      <c r="D37" s="198">
        <v>12000000</v>
      </c>
      <c r="E37" s="198">
        <f>+D37*0.02</f>
        <v>240000</v>
      </c>
      <c r="F37" s="205">
        <f>+D37-E37</f>
        <v>11760000</v>
      </c>
      <c r="G37" s="233">
        <v>42032</v>
      </c>
      <c r="H37" s="236">
        <v>966595</v>
      </c>
      <c r="I37" s="198">
        <v>1800000</v>
      </c>
      <c r="J37" s="198">
        <v>36000</v>
      </c>
      <c r="K37" s="198">
        <f>+I37-J37</f>
        <v>1764000</v>
      </c>
      <c r="L37" s="205"/>
      <c r="M37" s="198"/>
    </row>
    <row r="38" spans="1:15" x14ac:dyDescent="0.25">
      <c r="A38" s="196"/>
      <c r="B38" s="133" t="s">
        <v>248</v>
      </c>
      <c r="C38" s="133"/>
      <c r="D38" s="198"/>
      <c r="E38" s="198"/>
      <c r="F38" s="205"/>
      <c r="G38" s="233">
        <v>42209</v>
      </c>
      <c r="H38" s="236">
        <v>966995</v>
      </c>
      <c r="I38" s="198">
        <v>4800000</v>
      </c>
      <c r="J38" s="198">
        <v>96000</v>
      </c>
      <c r="K38" s="198">
        <f>+I38-J38</f>
        <v>4704000</v>
      </c>
      <c r="L38" s="205"/>
      <c r="M38" s="198"/>
    </row>
    <row r="39" spans="1:15" x14ac:dyDescent="0.25">
      <c r="A39" s="196"/>
      <c r="B39" s="133" t="s">
        <v>242</v>
      </c>
      <c r="C39" s="133"/>
      <c r="D39" s="198"/>
      <c r="E39" s="198"/>
      <c r="F39" s="205"/>
      <c r="G39" s="233">
        <v>42320</v>
      </c>
      <c r="H39" s="236">
        <v>999509</v>
      </c>
      <c r="I39" s="198">
        <v>4200000</v>
      </c>
      <c r="J39" s="198">
        <v>84000</v>
      </c>
      <c r="K39" s="198">
        <f>+I39-J39</f>
        <v>4116000</v>
      </c>
      <c r="L39" s="205"/>
      <c r="M39" s="198"/>
    </row>
    <row r="40" spans="1:15" x14ac:dyDescent="0.25">
      <c r="A40" s="196"/>
      <c r="B40" s="133"/>
      <c r="C40" s="133"/>
      <c r="D40" s="198"/>
      <c r="E40" s="198"/>
      <c r="F40" s="205"/>
      <c r="G40" s="233">
        <v>42592</v>
      </c>
      <c r="H40" s="236">
        <v>1029822</v>
      </c>
      <c r="I40" s="198">
        <v>1124374.68</v>
      </c>
      <c r="J40" s="198">
        <v>22487.49</v>
      </c>
      <c r="K40" s="198">
        <f>+I40-J40</f>
        <v>1101887.19</v>
      </c>
      <c r="L40" s="205"/>
      <c r="M40" s="208">
        <v>74112.81</v>
      </c>
      <c r="N40" s="193" t="s">
        <v>358</v>
      </c>
    </row>
    <row r="41" spans="1:15" x14ac:dyDescent="0.25">
      <c r="A41" s="196"/>
      <c r="B41" s="133"/>
      <c r="C41" s="133"/>
      <c r="D41" s="198"/>
      <c r="E41" s="198"/>
      <c r="F41" s="205"/>
      <c r="G41" s="233"/>
      <c r="H41" s="236"/>
      <c r="I41" s="204">
        <f>SUM(I37:I40)</f>
        <v>11924374.68</v>
      </c>
      <c r="J41" s="204">
        <f>SUM(J37:J40)</f>
        <v>238487.49</v>
      </c>
      <c r="K41" s="204">
        <f>SUM(K37:K40)</f>
        <v>11685887.189999999</v>
      </c>
      <c r="L41" s="205"/>
      <c r="M41" s="198"/>
    </row>
    <row r="42" spans="1:15" x14ac:dyDescent="0.25">
      <c r="A42" s="196">
        <v>8</v>
      </c>
      <c r="B42" s="133" t="s">
        <v>249</v>
      </c>
      <c r="C42" s="133" t="s">
        <v>250</v>
      </c>
      <c r="D42" s="198">
        <v>12000000</v>
      </c>
      <c r="E42" s="198">
        <f>+D42*0.02</f>
        <v>240000</v>
      </c>
      <c r="F42" s="205">
        <f>+D42-E42</f>
        <v>11760000</v>
      </c>
      <c r="G42" s="233">
        <v>42051</v>
      </c>
      <c r="H42" s="236">
        <v>966698</v>
      </c>
      <c r="I42" s="198">
        <v>1800000</v>
      </c>
      <c r="J42" s="198">
        <v>36000</v>
      </c>
      <c r="K42" s="198">
        <f>+I42-J42</f>
        <v>1764000</v>
      </c>
      <c r="L42" s="205"/>
      <c r="M42" s="198"/>
    </row>
    <row r="43" spans="1:15" x14ac:dyDescent="0.25">
      <c r="A43" s="196"/>
      <c r="B43" s="133" t="s">
        <v>251</v>
      </c>
      <c r="C43" s="133"/>
      <c r="D43" s="198"/>
      <c r="E43" s="198"/>
      <c r="F43" s="205"/>
      <c r="G43" s="233">
        <v>42199</v>
      </c>
      <c r="H43" s="236">
        <v>966973</v>
      </c>
      <c r="I43" s="198">
        <v>4800000</v>
      </c>
      <c r="J43" s="198">
        <v>96000</v>
      </c>
      <c r="K43" s="198">
        <f>+I43-J43</f>
        <v>4704000</v>
      </c>
      <c r="L43" s="205"/>
      <c r="M43" s="198"/>
    </row>
    <row r="44" spans="1:15" x14ac:dyDescent="0.25">
      <c r="A44" s="196"/>
      <c r="B44" s="133"/>
      <c r="C44" s="133"/>
      <c r="D44" s="198"/>
      <c r="E44" s="198"/>
      <c r="F44" s="205"/>
      <c r="G44" s="233">
        <v>42228</v>
      </c>
      <c r="H44" s="236">
        <v>999415</v>
      </c>
      <c r="I44" s="198">
        <v>4200000</v>
      </c>
      <c r="J44" s="198">
        <v>84000</v>
      </c>
      <c r="K44" s="198">
        <f>+I44-J44</f>
        <v>4116000</v>
      </c>
      <c r="L44" s="205">
        <v>4116000</v>
      </c>
      <c r="M44" s="198">
        <v>1176000</v>
      </c>
      <c r="N44" s="194">
        <v>0.9</v>
      </c>
      <c r="O44" s="133" t="s">
        <v>363</v>
      </c>
    </row>
    <row r="45" spans="1:15" x14ac:dyDescent="0.25">
      <c r="A45" s="196"/>
      <c r="B45" s="133"/>
      <c r="C45" s="133"/>
      <c r="D45" s="198"/>
      <c r="E45" s="198"/>
      <c r="F45" s="205"/>
      <c r="G45" s="233"/>
      <c r="H45" s="236"/>
      <c r="I45" s="204">
        <f>SUM(I42:I44)</f>
        <v>10800000</v>
      </c>
      <c r="J45" s="204">
        <f>SUM(J42:J44)</f>
        <v>216000</v>
      </c>
      <c r="K45" s="204">
        <f>SUM(K42:K44)</f>
        <v>10584000</v>
      </c>
      <c r="L45" s="205"/>
      <c r="M45" s="198"/>
    </row>
    <row r="46" spans="1:15" x14ac:dyDescent="0.25">
      <c r="A46" s="196">
        <v>9</v>
      </c>
      <c r="B46" s="133" t="s">
        <v>252</v>
      </c>
      <c r="C46" s="133" t="s">
        <v>253</v>
      </c>
      <c r="D46" s="198">
        <v>5000000</v>
      </c>
      <c r="E46" s="198">
        <f>+D46*0.02</f>
        <v>100000</v>
      </c>
      <c r="F46" s="205">
        <f>+D46-E46</f>
        <v>4900000</v>
      </c>
      <c r="G46" s="233">
        <v>42044</v>
      </c>
      <c r="H46" s="236">
        <v>966658</v>
      </c>
      <c r="I46" s="198">
        <v>750000</v>
      </c>
      <c r="J46" s="198">
        <v>15000</v>
      </c>
      <c r="K46" s="198">
        <f>+I46-J46</f>
        <v>735000</v>
      </c>
      <c r="L46" s="205"/>
      <c r="M46" s="198"/>
    </row>
    <row r="47" spans="1:15" x14ac:dyDescent="0.25">
      <c r="A47" s="196"/>
      <c r="B47" s="133" t="s">
        <v>254</v>
      </c>
      <c r="C47" s="133"/>
      <c r="D47" s="198"/>
      <c r="E47" s="198"/>
      <c r="F47" s="205"/>
      <c r="G47" s="233">
        <v>42171</v>
      </c>
      <c r="H47" s="236">
        <v>966948</v>
      </c>
      <c r="I47" s="198">
        <v>3750000</v>
      </c>
      <c r="J47" s="198">
        <v>75000</v>
      </c>
      <c r="K47" s="198">
        <f>+I47-J47</f>
        <v>3675000</v>
      </c>
      <c r="L47" s="205"/>
      <c r="M47" s="198"/>
    </row>
    <row r="48" spans="1:15" x14ac:dyDescent="0.25">
      <c r="A48" s="196"/>
      <c r="B48" s="133"/>
      <c r="C48" s="133"/>
      <c r="D48" s="198"/>
      <c r="E48" s="198"/>
      <c r="F48" s="205"/>
      <c r="G48" s="233">
        <v>42599</v>
      </c>
      <c r="H48" s="236">
        <v>1029828</v>
      </c>
      <c r="I48" s="198">
        <v>424845.92</v>
      </c>
      <c r="J48" s="198">
        <v>8496.92</v>
      </c>
      <c r="K48" s="198">
        <f>+I48-J48</f>
        <v>416349</v>
      </c>
      <c r="L48" s="205"/>
      <c r="M48" s="198">
        <v>73651</v>
      </c>
      <c r="N48" s="193" t="s">
        <v>358</v>
      </c>
    </row>
    <row r="49" spans="1:14" x14ac:dyDescent="0.25">
      <c r="A49" s="196"/>
      <c r="B49" s="133"/>
      <c r="C49" s="133"/>
      <c r="D49" s="198"/>
      <c r="E49" s="198"/>
      <c r="F49" s="205"/>
      <c r="G49" s="233"/>
      <c r="H49" s="236"/>
      <c r="I49" s="204">
        <f>SUM(I46:I48)</f>
        <v>4924845.92</v>
      </c>
      <c r="J49" s="204">
        <f>SUM(J46:J48)</f>
        <v>98496.92</v>
      </c>
      <c r="K49" s="204">
        <f>SUM(K46:K48)</f>
        <v>4826349</v>
      </c>
      <c r="L49" s="205"/>
      <c r="M49" s="198"/>
    </row>
    <row r="50" spans="1:14" x14ac:dyDescent="0.25">
      <c r="A50" s="196">
        <v>10</v>
      </c>
      <c r="B50" s="133" t="s">
        <v>255</v>
      </c>
      <c r="C50" s="133" t="s">
        <v>240</v>
      </c>
      <c r="D50" s="198">
        <v>5000000</v>
      </c>
      <c r="E50" s="198">
        <f>+D50*0.02</f>
        <v>100000</v>
      </c>
      <c r="F50" s="205">
        <f>+D50-E50</f>
        <v>4900000</v>
      </c>
      <c r="G50" s="233">
        <v>42032</v>
      </c>
      <c r="H50" s="236">
        <v>966594</v>
      </c>
      <c r="I50" s="198">
        <v>750000</v>
      </c>
      <c r="J50" s="198">
        <v>15000</v>
      </c>
      <c r="K50" s="198">
        <f>+I50-J50</f>
        <v>735000</v>
      </c>
      <c r="L50" s="205"/>
      <c r="M50" s="198"/>
    </row>
    <row r="51" spans="1:14" x14ac:dyDescent="0.25">
      <c r="A51" s="196"/>
      <c r="B51" s="133" t="s">
        <v>256</v>
      </c>
      <c r="C51" s="133"/>
      <c r="D51" s="198"/>
      <c r="E51" s="198"/>
      <c r="F51" s="205"/>
      <c r="G51" s="233">
        <v>42213</v>
      </c>
      <c r="H51" s="236">
        <v>966998</v>
      </c>
      <c r="I51" s="198">
        <v>2000000</v>
      </c>
      <c r="J51" s="198">
        <v>40000</v>
      </c>
      <c r="K51" s="198">
        <f>+I51-J51</f>
        <v>1960000</v>
      </c>
      <c r="L51" s="205"/>
      <c r="M51" s="198"/>
    </row>
    <row r="52" spans="1:14" x14ac:dyDescent="0.25">
      <c r="A52" s="196"/>
      <c r="B52" s="133"/>
      <c r="C52" s="133"/>
      <c r="D52" s="198"/>
      <c r="E52" s="198"/>
      <c r="F52" s="205"/>
      <c r="G52" s="233">
        <v>42320</v>
      </c>
      <c r="H52" s="236">
        <v>966507</v>
      </c>
      <c r="I52" s="198">
        <v>1750000</v>
      </c>
      <c r="J52" s="198">
        <v>35000</v>
      </c>
      <c r="K52" s="198">
        <f>+I52-J52</f>
        <v>1715000</v>
      </c>
      <c r="L52" s="205"/>
      <c r="M52" s="198"/>
    </row>
    <row r="53" spans="1:14" x14ac:dyDescent="0.25">
      <c r="A53" s="196"/>
      <c r="B53" s="133"/>
      <c r="C53" s="133"/>
      <c r="D53" s="198"/>
      <c r="E53" s="198"/>
      <c r="F53" s="205"/>
      <c r="G53" s="233">
        <v>42592</v>
      </c>
      <c r="H53" s="236">
        <v>1029823</v>
      </c>
      <c r="I53" s="198">
        <v>452908.27</v>
      </c>
      <c r="J53" s="198">
        <v>9058.17</v>
      </c>
      <c r="K53" s="198">
        <f>+I53-J53</f>
        <v>443850.10000000003</v>
      </c>
      <c r="L53" s="205"/>
      <c r="M53" s="208">
        <v>46149.9</v>
      </c>
      <c r="N53" s="193" t="s">
        <v>358</v>
      </c>
    </row>
    <row r="54" spans="1:14" x14ac:dyDescent="0.25">
      <c r="A54" s="196"/>
      <c r="B54" s="133"/>
      <c r="C54" s="133"/>
      <c r="D54" s="198"/>
      <c r="E54" s="198"/>
      <c r="F54" s="205"/>
      <c r="G54" s="233"/>
      <c r="H54" s="236"/>
      <c r="I54" s="204">
        <f>SUM(I50:I53)</f>
        <v>4952908.2699999996</v>
      </c>
      <c r="J54" s="204">
        <f>SUM(J50:J53)</f>
        <v>99058.17</v>
      </c>
      <c r="K54" s="204">
        <f>SUM(K50:K53)</f>
        <v>4853850.0999999996</v>
      </c>
      <c r="L54" s="205"/>
      <c r="M54" s="208"/>
    </row>
    <row r="55" spans="1:14" x14ac:dyDescent="0.25">
      <c r="A55" s="206" t="s">
        <v>257</v>
      </c>
      <c r="B55" s="133"/>
      <c r="C55" s="133"/>
      <c r="D55" s="198"/>
      <c r="E55" s="198"/>
      <c r="F55" s="205"/>
      <c r="G55" s="233"/>
      <c r="H55" s="236"/>
      <c r="I55" s="198"/>
      <c r="J55" s="198"/>
      <c r="K55" s="198"/>
      <c r="L55" s="205"/>
      <c r="M55" s="208"/>
    </row>
    <row r="56" spans="1:14" x14ac:dyDescent="0.25">
      <c r="A56" s="196">
        <v>11</v>
      </c>
      <c r="B56" s="133" t="s">
        <v>381</v>
      </c>
      <c r="C56" s="133" t="s">
        <v>258</v>
      </c>
      <c r="D56" s="198">
        <v>3000000</v>
      </c>
      <c r="E56" s="198">
        <f>+D56*0.02</f>
        <v>60000</v>
      </c>
      <c r="F56" s="205">
        <f>+D56-E56</f>
        <v>2940000</v>
      </c>
      <c r="G56" s="233">
        <v>42158</v>
      </c>
      <c r="H56" s="236">
        <v>966943</v>
      </c>
      <c r="I56" s="198">
        <v>450000</v>
      </c>
      <c r="J56" s="198">
        <v>9000</v>
      </c>
      <c r="K56" s="198">
        <f>+I56-J56</f>
        <v>441000</v>
      </c>
      <c r="L56" s="205"/>
      <c r="M56" s="208"/>
    </row>
    <row r="57" spans="1:14" x14ac:dyDescent="0.25">
      <c r="A57" s="196"/>
      <c r="B57" s="133" t="s">
        <v>382</v>
      </c>
      <c r="C57" s="133"/>
      <c r="D57" s="198"/>
      <c r="E57" s="198"/>
      <c r="F57" s="205"/>
      <c r="G57" s="233">
        <v>42375</v>
      </c>
      <c r="H57" s="236">
        <v>999654</v>
      </c>
      <c r="I57" s="198">
        <v>1200000</v>
      </c>
      <c r="J57" s="198">
        <v>24000</v>
      </c>
      <c r="K57" s="198">
        <f>+I57-J57</f>
        <v>1176000</v>
      </c>
      <c r="L57" s="205"/>
      <c r="M57" s="208"/>
    </row>
    <row r="58" spans="1:14" x14ac:dyDescent="0.25">
      <c r="A58" s="196"/>
      <c r="B58" s="133" t="s">
        <v>383</v>
      </c>
      <c r="C58" s="133"/>
      <c r="D58" s="198"/>
      <c r="E58" s="198"/>
      <c r="F58" s="205"/>
      <c r="G58" s="233">
        <v>42584</v>
      </c>
      <c r="H58" s="236">
        <v>1029811</v>
      </c>
      <c r="I58" s="198">
        <v>1251344.49</v>
      </c>
      <c r="J58" s="198">
        <v>25026.89</v>
      </c>
      <c r="K58" s="198">
        <f>+I58-J58</f>
        <v>1226317.6000000001</v>
      </c>
      <c r="L58" s="205"/>
      <c r="M58" s="208">
        <v>96682</v>
      </c>
    </row>
    <row r="59" spans="1:14" x14ac:dyDescent="0.25">
      <c r="A59" s="196"/>
      <c r="B59" s="133"/>
      <c r="C59" s="133"/>
      <c r="D59" s="198"/>
      <c r="E59" s="198"/>
      <c r="F59" s="205"/>
      <c r="G59" s="233"/>
      <c r="H59" s="236"/>
      <c r="I59" s="204">
        <f>SUM(I56:I58)</f>
        <v>2901344.49</v>
      </c>
      <c r="J59" s="204">
        <f>SUM(J56:J58)</f>
        <v>58026.89</v>
      </c>
      <c r="K59" s="204">
        <f>SUM(K56:K58)</f>
        <v>2843317.6</v>
      </c>
      <c r="L59" s="205"/>
      <c r="M59" s="208"/>
    </row>
    <row r="60" spans="1:14" x14ac:dyDescent="0.25">
      <c r="A60" s="268" t="s">
        <v>29</v>
      </c>
      <c r="B60" s="268"/>
      <c r="C60" s="133"/>
      <c r="D60" s="198"/>
      <c r="E60" s="198"/>
      <c r="F60" s="205"/>
      <c r="G60" s="233"/>
      <c r="H60" s="236"/>
      <c r="I60" s="198"/>
      <c r="J60" s="198"/>
      <c r="K60" s="198"/>
      <c r="L60" s="205"/>
      <c r="M60" s="208"/>
    </row>
    <row r="61" spans="1:14" x14ac:dyDescent="0.25">
      <c r="A61" s="196">
        <v>12</v>
      </c>
      <c r="B61" s="133" t="s">
        <v>260</v>
      </c>
      <c r="C61" s="133" t="s">
        <v>261</v>
      </c>
      <c r="D61" s="198">
        <v>5000000</v>
      </c>
      <c r="E61" s="198"/>
      <c r="F61" s="205">
        <v>4734802.83</v>
      </c>
      <c r="G61" s="233">
        <v>42250</v>
      </c>
      <c r="H61" s="236">
        <v>999426</v>
      </c>
      <c r="I61" s="198"/>
      <c r="J61" s="198"/>
      <c r="K61" s="198">
        <f>4734802.83*0.15</f>
        <v>710220.42449999996</v>
      </c>
      <c r="L61" s="205"/>
      <c r="M61" s="208"/>
    </row>
    <row r="62" spans="1:14" x14ac:dyDescent="0.25">
      <c r="A62" s="196"/>
      <c r="B62" s="133" t="s">
        <v>262</v>
      </c>
      <c r="C62" s="133"/>
      <c r="D62" s="198"/>
      <c r="E62" s="198"/>
      <c r="F62" s="205"/>
      <c r="G62" s="233">
        <v>42356</v>
      </c>
      <c r="H62" s="236">
        <v>999606</v>
      </c>
      <c r="I62" s="198">
        <v>4189860.54</v>
      </c>
      <c r="J62" s="198"/>
      <c r="K62" s="198">
        <f>2817358.98</f>
        <v>2817358.98</v>
      </c>
      <c r="L62" s="205"/>
      <c r="M62" s="208"/>
    </row>
    <row r="63" spans="1:14" x14ac:dyDescent="0.25">
      <c r="A63" s="196"/>
      <c r="B63" s="133"/>
      <c r="C63" s="133"/>
      <c r="D63" s="198"/>
      <c r="E63" s="198"/>
      <c r="F63" s="205"/>
      <c r="G63" s="233">
        <v>42550</v>
      </c>
      <c r="H63" s="236">
        <v>999848</v>
      </c>
      <c r="I63" s="198">
        <v>544942.29</v>
      </c>
      <c r="J63" s="198"/>
      <c r="K63" s="198">
        <f>513323.78</f>
        <v>513323.78</v>
      </c>
      <c r="L63" s="205"/>
      <c r="M63" s="208"/>
    </row>
    <row r="64" spans="1:14" x14ac:dyDescent="0.25">
      <c r="A64" s="196"/>
      <c r="B64" s="133"/>
      <c r="C64" s="133"/>
      <c r="D64" s="198"/>
      <c r="E64" s="198"/>
      <c r="F64" s="205"/>
      <c r="G64" s="233"/>
      <c r="H64" s="236"/>
      <c r="I64" s="210" t="s">
        <v>263</v>
      </c>
      <c r="J64" s="198"/>
      <c r="K64" s="198">
        <v>274913.59999999998</v>
      </c>
      <c r="L64" s="205"/>
      <c r="M64" s="205">
        <f>D61-F61</f>
        <v>265197.16999999993</v>
      </c>
    </row>
    <row r="65" spans="1:13" x14ac:dyDescent="0.25">
      <c r="A65" s="220"/>
      <c r="B65" s="132"/>
      <c r="C65" s="132"/>
      <c r="D65" s="208"/>
      <c r="E65" s="208"/>
      <c r="F65" s="207"/>
      <c r="G65" s="234"/>
      <c r="H65" s="241"/>
      <c r="I65" s="204">
        <f>SUM(I62:I63)</f>
        <v>4734802.83</v>
      </c>
      <c r="J65" s="204">
        <f>SUM(J62:J63)</f>
        <v>0</v>
      </c>
      <c r="K65" s="204">
        <f>SUM(K61:K64)</f>
        <v>4315816.7845000001</v>
      </c>
      <c r="L65" s="207"/>
      <c r="M65" s="207"/>
    </row>
    <row r="66" spans="1:13" x14ac:dyDescent="0.25">
      <c r="A66" s="220">
        <v>13</v>
      </c>
      <c r="B66" s="132" t="s">
        <v>260</v>
      </c>
      <c r="C66" s="132" t="s">
        <v>261</v>
      </c>
      <c r="D66" s="208">
        <v>2000000</v>
      </c>
      <c r="E66" s="208"/>
      <c r="F66" s="207">
        <v>1886511.85</v>
      </c>
      <c r="G66" s="234">
        <v>42250</v>
      </c>
      <c r="H66" s="241">
        <v>999426</v>
      </c>
      <c r="I66" s="208"/>
      <c r="J66" s="208"/>
      <c r="K66" s="208">
        <f>1886511.85*0.15</f>
        <v>282976.77750000003</v>
      </c>
      <c r="L66" s="207"/>
      <c r="M66" s="207"/>
    </row>
    <row r="67" spans="1:13" x14ac:dyDescent="0.25">
      <c r="A67" s="196"/>
      <c r="B67" s="133" t="s">
        <v>264</v>
      </c>
      <c r="C67" s="133"/>
      <c r="D67" s="198"/>
      <c r="E67" s="198"/>
      <c r="F67" s="205"/>
      <c r="G67" s="233">
        <v>42356</v>
      </c>
      <c r="H67" s="236">
        <v>999607</v>
      </c>
      <c r="I67" s="198">
        <v>1728317.86</v>
      </c>
      <c r="J67" s="198"/>
      <c r="K67" s="198">
        <f>1172624.06</f>
        <v>1172624.06</v>
      </c>
      <c r="L67" s="205"/>
      <c r="M67" s="205"/>
    </row>
    <row r="68" spans="1:13" x14ac:dyDescent="0.25">
      <c r="A68" s="196"/>
      <c r="B68" s="133"/>
      <c r="C68" s="133"/>
      <c r="D68" s="198"/>
      <c r="E68" s="198"/>
      <c r="F68" s="205"/>
      <c r="G68" s="233">
        <v>42550</v>
      </c>
      <c r="H68" s="236">
        <v>999848</v>
      </c>
      <c r="I68" s="198">
        <v>158193.99</v>
      </c>
      <c r="J68" s="198"/>
      <c r="K68" s="198">
        <f>149719.31</f>
        <v>149719.31</v>
      </c>
      <c r="L68" s="205"/>
      <c r="M68" s="205"/>
    </row>
    <row r="69" spans="1:13" x14ac:dyDescent="0.25">
      <c r="A69" s="196"/>
      <c r="B69" s="133"/>
      <c r="C69" s="133"/>
      <c r="D69" s="198"/>
      <c r="E69" s="198"/>
      <c r="F69" s="205"/>
      <c r="G69" s="233"/>
      <c r="H69" s="236"/>
      <c r="I69" s="210" t="s">
        <v>263</v>
      </c>
      <c r="J69" s="198"/>
      <c r="K69" s="198">
        <v>108359.91</v>
      </c>
      <c r="L69" s="205"/>
      <c r="M69" s="205">
        <f>D66-F66</f>
        <v>113488.14999999991</v>
      </c>
    </row>
    <row r="70" spans="1:13" x14ac:dyDescent="0.25">
      <c r="A70" s="242"/>
      <c r="B70" s="243"/>
      <c r="C70" s="243"/>
      <c r="D70" s="216"/>
      <c r="E70" s="216"/>
      <c r="F70" s="244"/>
      <c r="G70" s="245"/>
      <c r="H70" s="246"/>
      <c r="I70" s="204">
        <f>SUM(I67:I68)</f>
        <v>1886511.85</v>
      </c>
      <c r="J70" s="204">
        <f>SUM(J67:J68)</f>
        <v>0</v>
      </c>
      <c r="K70" s="204">
        <f>SUM(K66:K69)</f>
        <v>1713680.0575000001</v>
      </c>
      <c r="L70" s="244"/>
      <c r="M70" s="216"/>
    </row>
    <row r="71" spans="1:13" x14ac:dyDescent="0.25">
      <c r="A71" s="239"/>
      <c r="B71" s="133"/>
      <c r="C71" s="133"/>
      <c r="D71" s="198"/>
      <c r="E71" s="198"/>
      <c r="F71" s="205"/>
      <c r="G71" s="233"/>
      <c r="H71" s="236"/>
      <c r="I71" s="208"/>
      <c r="J71" s="208"/>
      <c r="K71" s="208"/>
      <c r="L71" s="205"/>
      <c r="M71" s="208"/>
    </row>
    <row r="72" spans="1:13" x14ac:dyDescent="0.25">
      <c r="A72" s="239"/>
      <c r="B72" s="133"/>
      <c r="C72" s="133"/>
      <c r="D72" s="198"/>
      <c r="E72" s="198"/>
      <c r="F72" s="205"/>
      <c r="G72" s="233"/>
      <c r="H72" s="236"/>
      <c r="I72" s="208"/>
      <c r="J72" s="208"/>
      <c r="K72" s="208"/>
      <c r="L72" s="205"/>
      <c r="M72" s="208"/>
    </row>
    <row r="73" spans="1:13" x14ac:dyDescent="0.25">
      <c r="A73" s="239"/>
      <c r="B73" s="133"/>
      <c r="C73" s="133"/>
      <c r="D73" s="198"/>
      <c r="E73" s="198"/>
      <c r="F73" s="205"/>
      <c r="G73" s="233"/>
      <c r="H73" s="236"/>
      <c r="I73" s="208"/>
      <c r="J73" s="208"/>
      <c r="K73" s="208"/>
      <c r="L73" s="205"/>
      <c r="M73" s="208"/>
    </row>
    <row r="74" spans="1:13" x14ac:dyDescent="0.25">
      <c r="A74" s="196">
        <v>14</v>
      </c>
      <c r="B74" s="133" t="s">
        <v>265</v>
      </c>
      <c r="C74" s="133" t="s">
        <v>261</v>
      </c>
      <c r="D74" s="198">
        <v>5000000</v>
      </c>
      <c r="E74" s="198"/>
      <c r="F74" s="205">
        <v>4781839.51</v>
      </c>
      <c r="G74" s="233">
        <v>42250</v>
      </c>
      <c r="H74" s="236">
        <v>999427</v>
      </c>
      <c r="I74" s="198"/>
      <c r="J74" s="198"/>
      <c r="K74" s="198">
        <f>+F74*0.15</f>
        <v>717275.92649999994</v>
      </c>
      <c r="L74" s="205"/>
      <c r="M74" s="205"/>
    </row>
    <row r="75" spans="1:13" x14ac:dyDescent="0.25">
      <c r="A75" s="196"/>
      <c r="B75" s="133" t="s">
        <v>266</v>
      </c>
      <c r="C75" s="133"/>
      <c r="D75" s="198"/>
      <c r="E75" s="198"/>
      <c r="F75" s="205"/>
      <c r="G75" s="233">
        <v>42355</v>
      </c>
      <c r="H75" s="236">
        <v>999605</v>
      </c>
      <c r="I75" s="198">
        <v>4524516.7</v>
      </c>
      <c r="J75" s="198"/>
      <c r="K75" s="198">
        <f>3083957.01</f>
        <v>3083957.01</v>
      </c>
      <c r="L75" s="205"/>
      <c r="M75" s="205"/>
    </row>
    <row r="76" spans="1:13" x14ac:dyDescent="0.25">
      <c r="A76" s="196"/>
      <c r="B76" s="133"/>
      <c r="C76" s="133"/>
      <c r="D76" s="198"/>
      <c r="E76" s="198"/>
      <c r="F76" s="205"/>
      <c r="G76" s="233">
        <v>42555</v>
      </c>
      <c r="H76" s="236">
        <v>999850</v>
      </c>
      <c r="I76" s="198">
        <v>257322.81</v>
      </c>
      <c r="J76" s="198"/>
      <c r="K76" s="198">
        <f>241240.13</f>
        <v>241240.13</v>
      </c>
      <c r="L76" s="205"/>
      <c r="M76" s="205"/>
    </row>
    <row r="77" spans="1:13" x14ac:dyDescent="0.25">
      <c r="A77" s="196"/>
      <c r="B77" s="133"/>
      <c r="C77" s="133"/>
      <c r="D77" s="198"/>
      <c r="E77" s="198"/>
      <c r="F77" s="205"/>
      <c r="G77" s="233"/>
      <c r="H77" s="236"/>
      <c r="I77" s="210" t="s">
        <v>263</v>
      </c>
      <c r="J77" s="198"/>
      <c r="K77" s="198">
        <v>286914.77</v>
      </c>
      <c r="L77" s="205"/>
      <c r="M77" s="205">
        <f>D74-F74</f>
        <v>218160.49000000022</v>
      </c>
    </row>
    <row r="78" spans="1:13" x14ac:dyDescent="0.25">
      <c r="A78" s="196"/>
      <c r="B78" s="133"/>
      <c r="C78" s="133"/>
      <c r="D78" s="198"/>
      <c r="E78" s="198"/>
      <c r="F78" s="205"/>
      <c r="G78" s="233"/>
      <c r="H78" s="236"/>
      <c r="I78" s="204">
        <f>SUM(I75:I76)</f>
        <v>4781839.51</v>
      </c>
      <c r="J78" s="204">
        <f>SUM(J75:J76)</f>
        <v>0</v>
      </c>
      <c r="K78" s="204">
        <f>SUM(K74:K77)</f>
        <v>4329387.8365000002</v>
      </c>
      <c r="L78" s="205"/>
      <c r="M78" s="208"/>
    </row>
    <row r="79" spans="1:13" x14ac:dyDescent="0.25">
      <c r="A79" s="196"/>
      <c r="B79" s="133"/>
      <c r="C79" s="133"/>
      <c r="D79" s="198"/>
      <c r="E79" s="198"/>
      <c r="F79" s="205"/>
      <c r="G79" s="233"/>
      <c r="H79" s="236"/>
      <c r="I79" s="208"/>
      <c r="J79" s="208"/>
      <c r="K79" s="208"/>
      <c r="L79" s="205"/>
      <c r="M79" s="208"/>
    </row>
    <row r="80" spans="1:13" x14ac:dyDescent="0.25">
      <c r="A80" s="196"/>
      <c r="B80" s="133"/>
      <c r="C80" s="133"/>
      <c r="D80" s="198"/>
      <c r="E80" s="198"/>
      <c r="F80" s="205"/>
      <c r="G80" s="233"/>
      <c r="H80" s="236"/>
      <c r="I80" s="208"/>
      <c r="J80" s="208"/>
      <c r="K80" s="208"/>
      <c r="L80" s="205"/>
      <c r="M80" s="208"/>
    </row>
    <row r="81" spans="1:15" x14ac:dyDescent="0.25">
      <c r="A81" s="196">
        <v>15</v>
      </c>
      <c r="B81" s="133" t="s">
        <v>267</v>
      </c>
      <c r="C81" s="133" t="s">
        <v>261</v>
      </c>
      <c r="D81" s="198">
        <v>1000000</v>
      </c>
      <c r="E81" s="198"/>
      <c r="F81" s="205">
        <v>941656</v>
      </c>
      <c r="G81" s="233">
        <v>42250</v>
      </c>
      <c r="H81" s="236">
        <v>999425</v>
      </c>
      <c r="I81" s="198"/>
      <c r="J81" s="198"/>
      <c r="K81" s="198">
        <v>141248.4</v>
      </c>
      <c r="L81" s="205"/>
      <c r="M81" s="205"/>
    </row>
    <row r="82" spans="1:15" x14ac:dyDescent="0.25">
      <c r="A82" s="196"/>
      <c r="B82" s="133" t="s">
        <v>268</v>
      </c>
      <c r="C82" s="133"/>
      <c r="D82" s="198"/>
      <c r="E82" s="198"/>
      <c r="F82" s="205"/>
      <c r="G82" s="233">
        <v>42550</v>
      </c>
      <c r="H82" s="236">
        <v>999849</v>
      </c>
      <c r="I82" s="198">
        <v>941656</v>
      </c>
      <c r="J82" s="198"/>
      <c r="K82" s="198">
        <v>745680.59</v>
      </c>
      <c r="L82" s="205"/>
      <c r="M82" s="205"/>
    </row>
    <row r="83" spans="1:15" x14ac:dyDescent="0.25">
      <c r="A83" s="196"/>
      <c r="B83" s="133"/>
      <c r="C83" s="133"/>
      <c r="D83" s="198"/>
      <c r="E83" s="198"/>
      <c r="F83" s="205"/>
      <c r="G83" s="233"/>
      <c r="H83" s="236"/>
      <c r="I83" s="210" t="s">
        <v>263</v>
      </c>
      <c r="J83" s="198"/>
      <c r="K83" s="198">
        <v>54727.21</v>
      </c>
      <c r="L83" s="205"/>
      <c r="M83" s="205"/>
    </row>
    <row r="84" spans="1:15" x14ac:dyDescent="0.25">
      <c r="A84" s="196"/>
      <c r="B84" s="133"/>
      <c r="C84" s="133"/>
      <c r="D84" s="198"/>
      <c r="E84" s="198"/>
      <c r="F84" s="205"/>
      <c r="G84" s="233"/>
      <c r="H84" s="236"/>
      <c r="I84" s="211">
        <f>SUM(I82:I83)</f>
        <v>941656</v>
      </c>
      <c r="J84" s="204"/>
      <c r="K84" s="204">
        <f>SUM(K81:K83)</f>
        <v>941656.2</v>
      </c>
      <c r="L84" s="205"/>
      <c r="M84" s="205">
        <f>D81-F81</f>
        <v>58344</v>
      </c>
    </row>
    <row r="85" spans="1:15" ht="15.75" thickBot="1" x14ac:dyDescent="0.3">
      <c r="A85" s="196"/>
      <c r="B85" s="133"/>
      <c r="C85" s="133"/>
      <c r="D85" s="212">
        <f>SUM(D9:D81)</f>
        <v>163000000</v>
      </c>
      <c r="E85" s="212">
        <f>SUM(E9:E83)</f>
        <v>3000000</v>
      </c>
      <c r="F85" s="212">
        <f>SUM(F9:F81)</f>
        <v>159344810.19</v>
      </c>
      <c r="G85" s="233"/>
      <c r="H85" s="236"/>
      <c r="I85" s="212">
        <f>+I65+I70+I78+I84+I59+I54+I49+I45+I41+I36+I30+I26+I21+I16+I12</f>
        <v>155407797.13999999</v>
      </c>
      <c r="J85" s="212"/>
      <c r="K85" s="212">
        <f>+K65+K70+K78+K84+K59+K54+K49+K45+K41+K36+K30+K26+K21+K16+K12</f>
        <v>151502268.3585</v>
      </c>
      <c r="L85" s="212">
        <f>SUM(L9:L84)</f>
        <v>30086000</v>
      </c>
      <c r="M85" s="212">
        <f>SUM(M9:M84)</f>
        <v>7453462.1799999997</v>
      </c>
    </row>
    <row r="86" spans="1:15" ht="15.75" thickTop="1" x14ac:dyDescent="0.25">
      <c r="A86" s="196"/>
      <c r="B86" s="133"/>
      <c r="C86" s="133"/>
      <c r="D86" s="213"/>
      <c r="E86" s="213"/>
      <c r="F86" s="213"/>
      <c r="G86" s="233"/>
      <c r="H86" s="236"/>
      <c r="I86" s="213"/>
      <c r="J86" s="213"/>
      <c r="K86" s="213"/>
      <c r="L86" s="213"/>
      <c r="M86" s="213"/>
    </row>
    <row r="87" spans="1:15" x14ac:dyDescent="0.25">
      <c r="A87" s="196"/>
      <c r="B87" s="199" t="s">
        <v>269</v>
      </c>
      <c r="C87" s="133"/>
      <c r="D87" s="198"/>
      <c r="E87" s="198"/>
      <c r="F87" s="205"/>
      <c r="G87" s="233"/>
      <c r="H87" s="237"/>
      <c r="I87" s="198"/>
      <c r="J87" s="198"/>
      <c r="K87" s="205"/>
      <c r="L87" s="205"/>
      <c r="M87" s="208"/>
    </row>
    <row r="88" spans="1:15" x14ac:dyDescent="0.25">
      <c r="A88" s="214" t="s">
        <v>312</v>
      </c>
      <c r="B88" s="133"/>
      <c r="C88" s="133"/>
      <c r="D88" s="198"/>
      <c r="E88" s="198"/>
      <c r="F88" s="205"/>
      <c r="G88" s="233"/>
      <c r="H88" s="236"/>
      <c r="I88" s="198"/>
      <c r="J88" s="198"/>
      <c r="K88" s="205"/>
      <c r="L88" s="205"/>
      <c r="M88" s="208"/>
    </row>
    <row r="89" spans="1:15" x14ac:dyDescent="0.25">
      <c r="A89" s="196">
        <v>1</v>
      </c>
      <c r="B89" s="133" t="s">
        <v>270</v>
      </c>
      <c r="C89" s="133"/>
      <c r="D89" s="198">
        <v>20000000</v>
      </c>
      <c r="E89" s="198">
        <f>+D89*0.02</f>
        <v>400000</v>
      </c>
      <c r="F89" s="198">
        <f>+D89-E89</f>
        <v>19600000</v>
      </c>
      <c r="G89" s="233">
        <v>42342</v>
      </c>
      <c r="H89" s="236">
        <v>999557</v>
      </c>
      <c r="I89" s="198">
        <v>3000000</v>
      </c>
      <c r="J89" s="198">
        <v>60000</v>
      </c>
      <c r="K89" s="198">
        <f>+I89-J89</f>
        <v>2940000</v>
      </c>
      <c r="L89" s="205"/>
      <c r="M89" s="208"/>
    </row>
    <row r="90" spans="1:15" x14ac:dyDescent="0.25">
      <c r="A90" s="196"/>
      <c r="B90" s="133" t="s">
        <v>271</v>
      </c>
      <c r="C90" s="133"/>
      <c r="D90" s="198"/>
      <c r="E90" s="198"/>
      <c r="F90" s="198"/>
      <c r="G90" s="233">
        <v>42410</v>
      </c>
      <c r="H90" s="236">
        <v>999713</v>
      </c>
      <c r="I90" s="198">
        <v>14993380.130000001</v>
      </c>
      <c r="J90" s="198">
        <v>299867.59999999998</v>
      </c>
      <c r="K90" s="198">
        <f>+I90-J90</f>
        <v>14693512.530000001</v>
      </c>
      <c r="L90" s="205"/>
      <c r="M90" s="208"/>
    </row>
    <row r="91" spans="1:15" x14ac:dyDescent="0.25">
      <c r="A91" s="196"/>
      <c r="B91" s="133"/>
      <c r="C91" s="133"/>
      <c r="D91" s="198"/>
      <c r="E91" s="198"/>
      <c r="F91" s="198"/>
      <c r="G91" s="233">
        <v>42446</v>
      </c>
      <c r="H91" s="236">
        <v>999750</v>
      </c>
      <c r="I91" s="198">
        <v>2000000</v>
      </c>
      <c r="J91" s="198">
        <v>40000</v>
      </c>
      <c r="K91" s="198">
        <f>+I91-J91</f>
        <v>1960000</v>
      </c>
      <c r="L91" s="205"/>
      <c r="M91" s="208">
        <v>6487</v>
      </c>
      <c r="N91" s="193" t="s">
        <v>359</v>
      </c>
    </row>
    <row r="92" spans="1:15" x14ac:dyDescent="0.25">
      <c r="A92" s="196"/>
      <c r="B92" s="133"/>
      <c r="C92" s="133"/>
      <c r="D92" s="198"/>
      <c r="E92" s="198"/>
      <c r="F92" s="198"/>
      <c r="G92" s="233"/>
      <c r="H92" s="236"/>
      <c r="I92" s="204">
        <f>SUM(I89:I91)</f>
        <v>19993380.130000003</v>
      </c>
      <c r="J92" s="204">
        <f>SUM(J89:J91)</f>
        <v>399867.6</v>
      </c>
      <c r="K92" s="204">
        <f>SUM(K89:K91)</f>
        <v>19593512.530000001</v>
      </c>
      <c r="L92" s="198"/>
      <c r="M92" s="208"/>
    </row>
    <row r="93" spans="1:15" x14ac:dyDescent="0.25">
      <c r="A93" s="196">
        <v>2</v>
      </c>
      <c r="B93" s="133" t="s">
        <v>272</v>
      </c>
      <c r="C93" s="133"/>
      <c r="D93" s="198">
        <v>7000000</v>
      </c>
      <c r="E93" s="198">
        <f>+D93*0.02</f>
        <v>140000</v>
      </c>
      <c r="F93" s="198">
        <f>+D93-E93</f>
        <v>6860000</v>
      </c>
      <c r="G93" s="233">
        <v>42332</v>
      </c>
      <c r="H93" s="236">
        <v>999530</v>
      </c>
      <c r="I93" s="198">
        <v>1050000</v>
      </c>
      <c r="J93" s="198">
        <v>21000</v>
      </c>
      <c r="K93" s="198">
        <f>+I93-J93</f>
        <v>1029000</v>
      </c>
      <c r="L93" s="205"/>
      <c r="M93" s="208"/>
    </row>
    <row r="94" spans="1:15" x14ac:dyDescent="0.25">
      <c r="A94" s="196"/>
      <c r="B94" s="133" t="s">
        <v>273</v>
      </c>
      <c r="C94" s="133"/>
      <c r="D94" s="198"/>
      <c r="E94" s="198"/>
      <c r="F94" s="198"/>
      <c r="G94" s="233">
        <v>42445</v>
      </c>
      <c r="H94" s="236">
        <v>999746</v>
      </c>
      <c r="I94" s="198">
        <v>5250000</v>
      </c>
      <c r="J94" s="198">
        <v>105000</v>
      </c>
      <c r="K94" s="198">
        <f>+I94-J94</f>
        <v>5145000</v>
      </c>
      <c r="L94" s="198">
        <v>5145000</v>
      </c>
      <c r="M94" s="208">
        <v>686000</v>
      </c>
      <c r="N94" s="194">
        <v>0.9</v>
      </c>
      <c r="O94" s="133" t="s">
        <v>361</v>
      </c>
    </row>
    <row r="95" spans="1:15" x14ac:dyDescent="0.25">
      <c r="A95" s="196"/>
      <c r="B95" s="133"/>
      <c r="C95" s="133"/>
      <c r="D95" s="198"/>
      <c r="E95" s="198"/>
      <c r="F95" s="198"/>
      <c r="G95" s="233"/>
      <c r="H95" s="236"/>
      <c r="I95" s="204">
        <f>SUM(I93:I94)</f>
        <v>6300000</v>
      </c>
      <c r="J95" s="204">
        <f>SUM(J93:J94)</f>
        <v>126000</v>
      </c>
      <c r="K95" s="204">
        <f>SUM(K93:K94)</f>
        <v>6174000</v>
      </c>
      <c r="L95" s="198"/>
      <c r="M95" s="208"/>
    </row>
    <row r="96" spans="1:15" x14ac:dyDescent="0.25">
      <c r="A96" s="215">
        <v>3</v>
      </c>
      <c r="B96" s="133" t="s">
        <v>365</v>
      </c>
      <c r="C96" s="133"/>
      <c r="D96" s="198">
        <v>5000000</v>
      </c>
      <c r="E96" s="198">
        <f>+D96*0.02</f>
        <v>100000</v>
      </c>
      <c r="F96" s="198">
        <f>+D96-E96</f>
        <v>4900000</v>
      </c>
      <c r="G96" s="233">
        <v>42355</v>
      </c>
      <c r="H96" s="236">
        <v>999602</v>
      </c>
      <c r="I96" s="198">
        <v>719758.08</v>
      </c>
      <c r="J96" s="198">
        <v>14395.16</v>
      </c>
      <c r="K96" s="198">
        <f>+I96-J96</f>
        <v>705362.91999999993</v>
      </c>
      <c r="L96" s="198"/>
      <c r="M96" s="208"/>
    </row>
    <row r="97" spans="1:15" x14ac:dyDescent="0.25">
      <c r="A97" s="215"/>
      <c r="B97" s="133" t="s">
        <v>364</v>
      </c>
      <c r="C97" s="133"/>
      <c r="D97" s="198"/>
      <c r="E97" s="198"/>
      <c r="F97" s="198"/>
      <c r="G97" s="233">
        <v>42971</v>
      </c>
      <c r="H97" s="236">
        <v>1077816</v>
      </c>
      <c r="I97" s="198">
        <v>3670766.21</v>
      </c>
      <c r="J97" s="198"/>
      <c r="K97" s="198">
        <v>3597351</v>
      </c>
      <c r="L97" s="198">
        <f>K97</f>
        <v>3597351</v>
      </c>
      <c r="M97" s="208">
        <f>4194637-K97</f>
        <v>597286</v>
      </c>
      <c r="N97" s="194">
        <v>0.9</v>
      </c>
      <c r="O97" s="133" t="s">
        <v>361</v>
      </c>
    </row>
    <row r="98" spans="1:15" x14ac:dyDescent="0.25">
      <c r="A98" s="215"/>
      <c r="B98" s="133"/>
      <c r="C98" s="133"/>
      <c r="D98" s="198"/>
      <c r="E98" s="198"/>
      <c r="F98" s="198"/>
      <c r="G98" s="233"/>
      <c r="H98" s="236"/>
      <c r="I98" s="204">
        <f>SUM(I96:I97)</f>
        <v>4390524.29</v>
      </c>
      <c r="J98" s="204"/>
      <c r="K98" s="204">
        <f>SUM(K96:K97)</f>
        <v>4302713.92</v>
      </c>
      <c r="L98" s="198"/>
      <c r="M98" s="208"/>
    </row>
    <row r="99" spans="1:15" x14ac:dyDescent="0.25">
      <c r="A99" s="196">
        <v>4</v>
      </c>
      <c r="B99" s="133" t="s">
        <v>274</v>
      </c>
      <c r="C99" s="133"/>
      <c r="D99" s="198">
        <v>5000000</v>
      </c>
      <c r="E99" s="198">
        <f>+D99*0.02</f>
        <v>100000</v>
      </c>
      <c r="F99" s="198">
        <f>+D99-E99</f>
        <v>4900000</v>
      </c>
      <c r="G99" s="233">
        <v>42355</v>
      </c>
      <c r="H99" s="236">
        <v>999603</v>
      </c>
      <c r="I99" s="208">
        <v>719748.58</v>
      </c>
      <c r="J99" s="208">
        <v>14394.97</v>
      </c>
      <c r="K99" s="208">
        <f>+I99-J99</f>
        <v>705353.61</v>
      </c>
      <c r="L99" s="205"/>
      <c r="M99" s="208"/>
    </row>
    <row r="100" spans="1:15" x14ac:dyDescent="0.25">
      <c r="A100" s="196"/>
      <c r="B100" s="133" t="s">
        <v>275</v>
      </c>
      <c r="C100" s="133"/>
      <c r="D100" s="198"/>
      <c r="E100" s="198"/>
      <c r="F100" s="198"/>
      <c r="G100" s="233">
        <v>42971</v>
      </c>
      <c r="H100" s="236">
        <v>1077826</v>
      </c>
      <c r="I100" s="198">
        <v>3670717.76</v>
      </c>
      <c r="J100" s="198"/>
      <c r="K100" s="198">
        <v>3597303</v>
      </c>
      <c r="L100" s="198">
        <f>K100</f>
        <v>3597303</v>
      </c>
      <c r="M100" s="208">
        <f>4194646-K100</f>
        <v>597343</v>
      </c>
      <c r="N100" s="194">
        <v>0.9</v>
      </c>
      <c r="O100" s="133" t="s">
        <v>353</v>
      </c>
    </row>
    <row r="101" spans="1:15" x14ac:dyDescent="0.25">
      <c r="A101" s="196"/>
      <c r="B101" s="133" t="s">
        <v>276</v>
      </c>
      <c r="C101" s="133"/>
      <c r="D101" s="198"/>
      <c r="E101" s="198"/>
      <c r="F101" s="198"/>
      <c r="G101" s="233"/>
      <c r="H101" s="236"/>
      <c r="I101" s="204">
        <f>SUM(I99:I100)</f>
        <v>4390466.34</v>
      </c>
      <c r="J101" s="204"/>
      <c r="K101" s="204">
        <f>SUM(K99:K100)</f>
        <v>4302656.6100000003</v>
      </c>
      <c r="L101" s="198"/>
      <c r="M101" s="208"/>
    </row>
    <row r="102" spans="1:15" ht="12.75" customHeight="1" x14ac:dyDescent="0.25">
      <c r="A102" s="214" t="s">
        <v>233</v>
      </c>
      <c r="B102" s="133"/>
      <c r="C102" s="133"/>
      <c r="D102" s="198"/>
      <c r="E102" s="198"/>
      <c r="F102" s="198"/>
      <c r="G102" s="233"/>
      <c r="H102" s="236"/>
      <c r="I102" s="198"/>
      <c r="J102" s="198"/>
      <c r="K102" s="198"/>
      <c r="L102" s="198"/>
      <c r="M102" s="208"/>
    </row>
    <row r="103" spans="1:15" x14ac:dyDescent="0.25">
      <c r="A103" s="196">
        <v>5</v>
      </c>
      <c r="B103" s="133" t="s">
        <v>277</v>
      </c>
      <c r="C103" s="133"/>
      <c r="D103" s="198">
        <v>3600000</v>
      </c>
      <c r="E103" s="198">
        <f>+D103*0.02</f>
        <v>72000</v>
      </c>
      <c r="F103" s="198">
        <f>+D103-E103</f>
        <v>3528000</v>
      </c>
      <c r="G103" s="233">
        <v>42405</v>
      </c>
      <c r="H103" s="236">
        <v>999709</v>
      </c>
      <c r="I103" s="198">
        <v>540000</v>
      </c>
      <c r="J103" s="198">
        <v>10800</v>
      </c>
      <c r="K103" s="198">
        <f>+I103-J103</f>
        <v>529200</v>
      </c>
      <c r="L103" s="205"/>
      <c r="M103" s="208"/>
    </row>
    <row r="104" spans="1:15" x14ac:dyDescent="0.25">
      <c r="A104" s="196"/>
      <c r="B104" s="133" t="s">
        <v>278</v>
      </c>
      <c r="C104" s="133"/>
      <c r="D104" s="198"/>
      <c r="E104" s="198"/>
      <c r="F104" s="198"/>
      <c r="G104" s="233">
        <v>42548</v>
      </c>
      <c r="H104" s="236">
        <v>999840</v>
      </c>
      <c r="I104" s="198">
        <v>2700000</v>
      </c>
      <c r="J104" s="198">
        <v>54000</v>
      </c>
      <c r="K104" s="198">
        <f>+I104-J104</f>
        <v>2646000</v>
      </c>
      <c r="L104" s="198">
        <f>K104</f>
        <v>2646000</v>
      </c>
      <c r="M104" s="208">
        <v>352800</v>
      </c>
      <c r="N104" s="194">
        <v>0.9</v>
      </c>
      <c r="O104" s="133" t="s">
        <v>362</v>
      </c>
    </row>
    <row r="105" spans="1:15" x14ac:dyDescent="0.25">
      <c r="A105" s="196"/>
      <c r="B105" s="133"/>
      <c r="C105" s="133"/>
      <c r="D105" s="198"/>
      <c r="E105" s="198"/>
      <c r="F105" s="198"/>
      <c r="G105" s="233"/>
      <c r="H105" s="236"/>
      <c r="I105" s="204">
        <f>SUM(I103:I104)</f>
        <v>3240000</v>
      </c>
      <c r="J105" s="204">
        <f>SUM(J103:J104)</f>
        <v>64800</v>
      </c>
      <c r="K105" s="204">
        <f>SUM(K103:K104)</f>
        <v>3175200</v>
      </c>
      <c r="L105" s="198"/>
      <c r="M105" s="208"/>
    </row>
    <row r="106" spans="1:15" x14ac:dyDescent="0.25">
      <c r="A106" s="196">
        <v>6</v>
      </c>
      <c r="B106" s="133" t="s">
        <v>279</v>
      </c>
      <c r="C106" s="133"/>
      <c r="D106" s="198">
        <v>3600000</v>
      </c>
      <c r="E106" s="198">
        <f>+D106*0.02</f>
        <v>72000</v>
      </c>
      <c r="F106" s="198">
        <f>+D106-E106</f>
        <v>3528000</v>
      </c>
      <c r="G106" s="233">
        <v>42410</v>
      </c>
      <c r="H106" s="236">
        <v>999711</v>
      </c>
      <c r="I106" s="198">
        <v>540000</v>
      </c>
      <c r="J106" s="198">
        <v>10800</v>
      </c>
      <c r="K106" s="198">
        <f>+I106-J106</f>
        <v>529200</v>
      </c>
      <c r="L106" s="205"/>
      <c r="M106" s="208"/>
    </row>
    <row r="107" spans="1:15" x14ac:dyDescent="0.25">
      <c r="A107" s="196"/>
      <c r="B107" s="133" t="s">
        <v>259</v>
      </c>
      <c r="C107" s="133"/>
      <c r="D107" s="198"/>
      <c r="E107" s="198"/>
      <c r="F107" s="198"/>
      <c r="G107" s="233">
        <v>42538</v>
      </c>
      <c r="H107" s="236">
        <v>999825</v>
      </c>
      <c r="I107" s="198">
        <v>2700000</v>
      </c>
      <c r="J107" s="198">
        <v>54000</v>
      </c>
      <c r="K107" s="198">
        <f>+I107-J107</f>
        <v>2646000</v>
      </c>
      <c r="L107" s="198">
        <f>K107</f>
        <v>2646000</v>
      </c>
      <c r="M107" s="208">
        <v>352800</v>
      </c>
      <c r="N107" s="194">
        <v>0.9</v>
      </c>
      <c r="O107" s="133" t="s">
        <v>362</v>
      </c>
    </row>
    <row r="108" spans="1:15" x14ac:dyDescent="0.25">
      <c r="A108" s="196"/>
      <c r="B108" s="133"/>
      <c r="C108" s="133"/>
      <c r="D108" s="198"/>
      <c r="E108" s="198"/>
      <c r="F108" s="198"/>
      <c r="G108" s="233"/>
      <c r="H108" s="236"/>
      <c r="I108" s="204">
        <f>SUM(I106:I107)</f>
        <v>3240000</v>
      </c>
      <c r="J108" s="204">
        <f>SUM(J106:J107)</f>
        <v>64800</v>
      </c>
      <c r="K108" s="204">
        <f>SUM(K106:K107)</f>
        <v>3175200</v>
      </c>
      <c r="L108" s="198"/>
      <c r="M108" s="208"/>
    </row>
    <row r="109" spans="1:15" x14ac:dyDescent="0.25">
      <c r="A109" s="196">
        <v>7</v>
      </c>
      <c r="B109" s="133" t="s">
        <v>280</v>
      </c>
      <c r="C109" s="133"/>
      <c r="D109" s="198">
        <v>3600000</v>
      </c>
      <c r="E109" s="198">
        <f>+D109*0.02</f>
        <v>72000</v>
      </c>
      <c r="F109" s="198">
        <f>+D109-E109</f>
        <v>3528000</v>
      </c>
      <c r="G109" s="233">
        <v>42405</v>
      </c>
      <c r="H109" s="236">
        <v>999708</v>
      </c>
      <c r="I109" s="198">
        <v>540000</v>
      </c>
      <c r="J109" s="198">
        <v>10800</v>
      </c>
      <c r="K109" s="198">
        <f>+I109-J109</f>
        <v>529200</v>
      </c>
      <c r="L109" s="205"/>
      <c r="M109" s="208"/>
    </row>
    <row r="110" spans="1:15" x14ac:dyDescent="0.25">
      <c r="A110" s="196"/>
      <c r="B110" s="133" t="s">
        <v>278</v>
      </c>
      <c r="C110" s="133"/>
      <c r="D110" s="198"/>
      <c r="E110" s="198"/>
      <c r="F110" s="198"/>
      <c r="G110" s="233">
        <v>42538</v>
      </c>
      <c r="H110" s="236">
        <v>999826</v>
      </c>
      <c r="I110" s="198">
        <v>2700000</v>
      </c>
      <c r="J110" s="198">
        <v>54000</v>
      </c>
      <c r="K110" s="198">
        <f>+I110-J110</f>
        <v>2646000</v>
      </c>
      <c r="L110" s="198">
        <f>K110</f>
        <v>2646000</v>
      </c>
      <c r="M110" s="208">
        <v>352800</v>
      </c>
      <c r="N110" s="194">
        <v>0.9</v>
      </c>
      <c r="O110" s="133" t="s">
        <v>362</v>
      </c>
    </row>
    <row r="111" spans="1:15" x14ac:dyDescent="0.25">
      <c r="A111" s="196"/>
      <c r="B111" s="133"/>
      <c r="C111" s="133"/>
      <c r="D111" s="198"/>
      <c r="E111" s="198"/>
      <c r="F111" s="198"/>
      <c r="G111" s="233"/>
      <c r="H111" s="236"/>
      <c r="I111" s="204">
        <f>SUM(I109:I110)</f>
        <v>3240000</v>
      </c>
      <c r="J111" s="204">
        <f>SUM(J109:J110)</f>
        <v>64800</v>
      </c>
      <c r="K111" s="204">
        <f>SUM(K109:K110)</f>
        <v>3175200</v>
      </c>
      <c r="L111" s="198"/>
      <c r="M111" s="208"/>
    </row>
    <row r="112" spans="1:15" x14ac:dyDescent="0.25">
      <c r="A112" s="214" t="s">
        <v>237</v>
      </c>
      <c r="B112" s="133"/>
      <c r="C112" s="133"/>
      <c r="D112" s="198"/>
      <c r="E112" s="198"/>
      <c r="F112" s="198"/>
      <c r="G112" s="233"/>
      <c r="H112" s="236"/>
      <c r="I112" s="198"/>
      <c r="J112" s="198"/>
      <c r="K112" s="198"/>
      <c r="L112" s="198"/>
      <c r="M112" s="208"/>
    </row>
    <row r="113" spans="1:15" x14ac:dyDescent="0.25">
      <c r="A113" s="196">
        <v>8</v>
      </c>
      <c r="B113" s="133" t="s">
        <v>281</v>
      </c>
      <c r="C113" s="133"/>
      <c r="D113" s="198">
        <v>10000000</v>
      </c>
      <c r="E113" s="198">
        <f>+D113*0.02</f>
        <v>200000</v>
      </c>
      <c r="F113" s="198">
        <f>+D113-E113</f>
        <v>9800000</v>
      </c>
      <c r="G113" s="233">
        <v>42332</v>
      </c>
      <c r="H113" s="236">
        <v>999534</v>
      </c>
      <c r="I113" s="198">
        <v>1500000</v>
      </c>
      <c r="J113" s="198">
        <v>30000</v>
      </c>
      <c r="K113" s="198">
        <f>+I113-J113</f>
        <v>1470000</v>
      </c>
      <c r="L113" s="205"/>
      <c r="M113" s="208"/>
    </row>
    <row r="114" spans="1:15" x14ac:dyDescent="0.25">
      <c r="A114" s="196"/>
      <c r="B114" s="133" t="s">
        <v>282</v>
      </c>
      <c r="C114" s="133"/>
      <c r="D114" s="198"/>
      <c r="E114" s="198"/>
      <c r="F114" s="198"/>
      <c r="G114" s="233">
        <v>42529</v>
      </c>
      <c r="H114" s="236">
        <v>999807</v>
      </c>
      <c r="I114" s="198">
        <v>4000000</v>
      </c>
      <c r="J114" s="198">
        <v>80000</v>
      </c>
      <c r="K114" s="198">
        <f>+I114-J114</f>
        <v>3920000</v>
      </c>
      <c r="L114" s="205"/>
      <c r="M114" s="208"/>
    </row>
    <row r="115" spans="1:15" x14ac:dyDescent="0.25">
      <c r="A115" s="196"/>
      <c r="B115" s="133"/>
      <c r="C115" s="133"/>
      <c r="D115" s="198"/>
      <c r="E115" s="198"/>
      <c r="F115" s="198"/>
      <c r="G115" s="233">
        <v>42587</v>
      </c>
      <c r="H115" s="236">
        <v>1029817</v>
      </c>
      <c r="I115" s="198">
        <v>3500000</v>
      </c>
      <c r="J115" s="198">
        <v>70000</v>
      </c>
      <c r="K115" s="198">
        <f>+I115-J115</f>
        <v>3430000</v>
      </c>
      <c r="L115" s="198">
        <f>K115</f>
        <v>3430000</v>
      </c>
      <c r="M115" s="208">
        <v>980000</v>
      </c>
      <c r="N115" s="194">
        <v>0.9</v>
      </c>
      <c r="O115" s="133" t="s">
        <v>361</v>
      </c>
    </row>
    <row r="116" spans="1:15" x14ac:dyDescent="0.25">
      <c r="A116" s="196"/>
      <c r="B116" s="133"/>
      <c r="C116" s="133"/>
      <c r="D116" s="198"/>
      <c r="E116" s="198"/>
      <c r="F116" s="198"/>
      <c r="G116" s="233"/>
      <c r="H116" s="236"/>
      <c r="I116" s="204">
        <f>SUM(I113:I115)</f>
        <v>9000000</v>
      </c>
      <c r="J116" s="204">
        <f>SUM(J113:J115)</f>
        <v>180000</v>
      </c>
      <c r="K116" s="204">
        <f>SUM(K113:K115)</f>
        <v>8820000</v>
      </c>
      <c r="L116" s="198"/>
      <c r="M116" s="208"/>
    </row>
    <row r="117" spans="1:15" x14ac:dyDescent="0.25">
      <c r="A117" s="196">
        <v>9</v>
      </c>
      <c r="B117" s="133" t="s">
        <v>283</v>
      </c>
      <c r="C117" s="133"/>
      <c r="D117" s="198">
        <v>9000000</v>
      </c>
      <c r="E117" s="198">
        <f>+D117*0.02</f>
        <v>180000</v>
      </c>
      <c r="F117" s="198">
        <f>+D117-E117</f>
        <v>8820000</v>
      </c>
      <c r="G117" s="233">
        <v>42332</v>
      </c>
      <c r="H117" s="236">
        <v>999529</v>
      </c>
      <c r="I117" s="198">
        <v>1350000</v>
      </c>
      <c r="J117" s="198">
        <v>27000</v>
      </c>
      <c r="K117" s="198">
        <f>+I117-J117</f>
        <v>1323000</v>
      </c>
      <c r="L117" s="205"/>
      <c r="M117" s="208"/>
    </row>
    <row r="118" spans="1:15" x14ac:dyDescent="0.25">
      <c r="A118" s="196"/>
      <c r="B118" s="133" t="s">
        <v>284</v>
      </c>
      <c r="C118" s="133"/>
      <c r="D118" s="198"/>
      <c r="E118" s="198"/>
      <c r="F118" s="198"/>
      <c r="G118" s="233">
        <v>42579</v>
      </c>
      <c r="H118" s="236">
        <v>1029808</v>
      </c>
      <c r="I118" s="198">
        <v>3600000</v>
      </c>
      <c r="J118" s="198">
        <v>72000</v>
      </c>
      <c r="K118" s="198">
        <f>+I118-J118</f>
        <v>3528000</v>
      </c>
      <c r="L118" s="198">
        <f>K118</f>
        <v>3528000</v>
      </c>
      <c r="M118" s="208">
        <v>3969000</v>
      </c>
      <c r="N118" s="194">
        <v>0.55000000000000004</v>
      </c>
      <c r="O118" s="133" t="s">
        <v>361</v>
      </c>
    </row>
    <row r="119" spans="1:15" x14ac:dyDescent="0.25">
      <c r="A119" s="196"/>
      <c r="B119" s="133"/>
      <c r="C119" s="133"/>
      <c r="D119" s="198"/>
      <c r="E119" s="198"/>
      <c r="F119" s="198"/>
      <c r="G119" s="233"/>
      <c r="H119" s="236"/>
      <c r="I119" s="204">
        <f>SUM(I117:I118)</f>
        <v>4950000</v>
      </c>
      <c r="J119" s="204">
        <f>SUM(J117:J118)</f>
        <v>99000</v>
      </c>
      <c r="K119" s="204">
        <f>SUM(K117:K118)</f>
        <v>4851000</v>
      </c>
      <c r="L119" s="198"/>
      <c r="M119" s="208"/>
    </row>
    <row r="120" spans="1:15" x14ac:dyDescent="0.25">
      <c r="A120" s="196">
        <v>10</v>
      </c>
      <c r="B120" s="133" t="s">
        <v>285</v>
      </c>
      <c r="C120" s="133"/>
      <c r="D120" s="198">
        <v>5000000</v>
      </c>
      <c r="E120" s="198">
        <f>+D120*0.02</f>
        <v>100000</v>
      </c>
      <c r="F120" s="198">
        <f>+D120-E120</f>
        <v>4900000</v>
      </c>
      <c r="G120" s="233">
        <v>42361</v>
      </c>
      <c r="H120" s="236">
        <v>999630</v>
      </c>
      <c r="I120" s="216">
        <v>750000</v>
      </c>
      <c r="J120" s="216">
        <v>15000</v>
      </c>
      <c r="K120" s="216">
        <f>+I120-J120</f>
        <v>735000</v>
      </c>
      <c r="L120" s="198">
        <f>K120</f>
        <v>735000</v>
      </c>
      <c r="M120" s="208">
        <v>4165000</v>
      </c>
      <c r="N120" s="194">
        <v>0.15</v>
      </c>
      <c r="O120" s="133" t="s">
        <v>353</v>
      </c>
    </row>
    <row r="121" spans="1:15" x14ac:dyDescent="0.25">
      <c r="A121" s="220"/>
      <c r="B121" s="132" t="s">
        <v>278</v>
      </c>
      <c r="C121" s="132"/>
      <c r="D121" s="208"/>
      <c r="E121" s="208"/>
      <c r="F121" s="208"/>
      <c r="G121" s="234"/>
      <c r="H121" s="241"/>
      <c r="I121" s="216"/>
      <c r="J121" s="216"/>
      <c r="K121" s="216"/>
      <c r="L121" s="208"/>
      <c r="M121" s="208"/>
    </row>
    <row r="122" spans="1:15" x14ac:dyDescent="0.25">
      <c r="A122" s="196">
        <v>11</v>
      </c>
      <c r="B122" s="133" t="s">
        <v>286</v>
      </c>
      <c r="C122" s="133"/>
      <c r="D122" s="198">
        <v>5000000</v>
      </c>
      <c r="E122" s="198">
        <f>+D122*0.02</f>
        <v>100000</v>
      </c>
      <c r="F122" s="198">
        <f>+D122-E122</f>
        <v>4900000</v>
      </c>
      <c r="G122" s="233">
        <v>42361</v>
      </c>
      <c r="H122" s="236">
        <v>999632</v>
      </c>
      <c r="I122" s="216">
        <v>750000</v>
      </c>
      <c r="J122" s="216">
        <v>15000</v>
      </c>
      <c r="K122" s="216">
        <f>+I122-J122</f>
        <v>735000</v>
      </c>
      <c r="L122" s="198">
        <f>K122</f>
        <v>735000</v>
      </c>
      <c r="M122" s="208">
        <v>4165000</v>
      </c>
      <c r="N122" s="194">
        <v>0.15</v>
      </c>
      <c r="O122" s="133" t="s">
        <v>353</v>
      </c>
    </row>
    <row r="123" spans="1:15" x14ac:dyDescent="0.25">
      <c r="A123" s="196"/>
      <c r="B123" s="133" t="s">
        <v>278</v>
      </c>
      <c r="C123" s="133"/>
      <c r="D123" s="198"/>
      <c r="E123" s="198"/>
      <c r="F123" s="198"/>
      <c r="G123" s="233"/>
      <c r="H123" s="236"/>
      <c r="I123" s="198"/>
      <c r="J123" s="198"/>
      <c r="K123" s="198"/>
      <c r="L123" s="198"/>
      <c r="M123" s="208"/>
    </row>
    <row r="124" spans="1:15" x14ac:dyDescent="0.25">
      <c r="A124" s="196">
        <v>12</v>
      </c>
      <c r="B124" s="133" t="s">
        <v>287</v>
      </c>
      <c r="C124" s="133"/>
      <c r="D124" s="198">
        <v>5000000</v>
      </c>
      <c r="E124" s="198">
        <f>+D124*0.02</f>
        <v>100000</v>
      </c>
      <c r="F124" s="198">
        <f>+D124-E124</f>
        <v>4900000</v>
      </c>
      <c r="G124" s="233">
        <v>42361</v>
      </c>
      <c r="H124" s="236">
        <v>999631</v>
      </c>
      <c r="I124" s="216">
        <v>750000</v>
      </c>
      <c r="J124" s="216">
        <v>15000</v>
      </c>
      <c r="K124" s="216">
        <f>+I124-J124</f>
        <v>735000</v>
      </c>
      <c r="L124" s="198">
        <f>K124</f>
        <v>735000</v>
      </c>
      <c r="M124" s="208">
        <v>4165000</v>
      </c>
      <c r="N124" s="194">
        <v>0.15</v>
      </c>
      <c r="O124" s="133" t="s">
        <v>353</v>
      </c>
    </row>
    <row r="125" spans="1:15" x14ac:dyDescent="0.25">
      <c r="A125" s="196"/>
      <c r="B125" s="133" t="s">
        <v>278</v>
      </c>
      <c r="C125" s="133"/>
      <c r="D125" s="198"/>
      <c r="E125" s="198"/>
      <c r="F125" s="198"/>
      <c r="G125" s="233"/>
      <c r="H125" s="236"/>
      <c r="I125" s="198"/>
      <c r="J125" s="198"/>
      <c r="K125" s="198"/>
      <c r="L125" s="198"/>
      <c r="M125" s="208"/>
    </row>
    <row r="126" spans="1:15" x14ac:dyDescent="0.25">
      <c r="A126" s="196">
        <v>13</v>
      </c>
      <c r="B126" s="133" t="s">
        <v>288</v>
      </c>
      <c r="C126" s="133"/>
      <c r="D126" s="198">
        <v>5000000</v>
      </c>
      <c r="E126" s="198">
        <f>+D126*0.02</f>
        <v>100000</v>
      </c>
      <c r="F126" s="198">
        <f>+D126-E126</f>
        <v>4900000</v>
      </c>
      <c r="G126" s="233">
        <v>42356</v>
      </c>
      <c r="H126" s="236">
        <v>999610</v>
      </c>
      <c r="I126" s="198">
        <v>688775.51</v>
      </c>
      <c r="J126" s="198">
        <v>13775.51</v>
      </c>
      <c r="K126" s="198">
        <f>+I126-J126</f>
        <v>675000</v>
      </c>
      <c r="L126" s="205"/>
      <c r="M126" s="208"/>
    </row>
    <row r="127" spans="1:15" x14ac:dyDescent="0.25">
      <c r="A127" s="196"/>
      <c r="B127" s="133" t="s">
        <v>242</v>
      </c>
      <c r="C127" s="133"/>
      <c r="D127" s="198"/>
      <c r="E127" s="198"/>
      <c r="F127" s="198"/>
      <c r="G127" s="233">
        <v>42404</v>
      </c>
      <c r="H127" s="236">
        <v>999704</v>
      </c>
      <c r="I127" s="198">
        <v>1836734.69</v>
      </c>
      <c r="J127" s="198">
        <v>36734.69</v>
      </c>
      <c r="K127" s="198">
        <f>+I127-J127</f>
        <v>1800000</v>
      </c>
      <c r="L127" s="205"/>
      <c r="M127" s="208"/>
    </row>
    <row r="128" spans="1:15" x14ac:dyDescent="0.25">
      <c r="A128" s="196"/>
      <c r="B128" s="133"/>
      <c r="C128" s="133"/>
      <c r="D128" s="198"/>
      <c r="E128" s="198"/>
      <c r="F128" s="198"/>
      <c r="G128" s="233">
        <v>42492</v>
      </c>
      <c r="H128" s="236">
        <v>999776</v>
      </c>
      <c r="I128" s="198">
        <v>1750000</v>
      </c>
      <c r="J128" s="198">
        <v>35000</v>
      </c>
      <c r="K128" s="198">
        <f>+I128-J128</f>
        <v>1715000</v>
      </c>
      <c r="L128" s="205"/>
      <c r="M128" s="208"/>
    </row>
    <row r="129" spans="1:15" x14ac:dyDescent="0.25">
      <c r="A129" s="196"/>
      <c r="B129" s="133"/>
      <c r="C129" s="133"/>
      <c r="D129" s="198"/>
      <c r="E129" s="198"/>
      <c r="F129" s="198"/>
      <c r="G129" s="233">
        <v>42564</v>
      </c>
      <c r="H129" s="236">
        <v>999872</v>
      </c>
      <c r="I129" s="198">
        <v>316326.53000000003</v>
      </c>
      <c r="J129" s="198">
        <v>6326.53</v>
      </c>
      <c r="K129" s="198">
        <f>+I129-J129</f>
        <v>310000</v>
      </c>
      <c r="L129" s="198"/>
      <c r="M129" s="208">
        <v>400000</v>
      </c>
      <c r="N129" s="193" t="s">
        <v>385</v>
      </c>
    </row>
    <row r="130" spans="1:15" x14ac:dyDescent="0.25">
      <c r="A130" s="220"/>
      <c r="B130" s="132"/>
      <c r="C130" s="132"/>
      <c r="D130" s="208"/>
      <c r="E130" s="208"/>
      <c r="F130" s="208"/>
      <c r="G130" s="234"/>
      <c r="H130" s="241"/>
      <c r="I130" s="204">
        <f>SUM(I126:I129)</f>
        <v>4591836.7300000004</v>
      </c>
      <c r="J130" s="204">
        <f>SUM(J126:J129)</f>
        <v>91836.73000000001</v>
      </c>
      <c r="K130" s="204">
        <f>SUM(K126:K129)</f>
        <v>4500000</v>
      </c>
      <c r="L130" s="208"/>
      <c r="M130" s="208"/>
    </row>
    <row r="131" spans="1:15" x14ac:dyDescent="0.25">
      <c r="A131" s="220">
        <v>14</v>
      </c>
      <c r="B131" s="262" t="s">
        <v>289</v>
      </c>
      <c r="C131" s="132" t="s">
        <v>253</v>
      </c>
      <c r="D131" s="208">
        <v>5000000</v>
      </c>
      <c r="E131" s="208">
        <f>+D131*0.02</f>
        <v>100000</v>
      </c>
      <c r="F131" s="208">
        <f>+D131-E131</f>
        <v>4900000</v>
      </c>
      <c r="G131" s="234">
        <v>42332</v>
      </c>
      <c r="H131" s="241">
        <v>999525</v>
      </c>
      <c r="I131" s="208">
        <v>750000</v>
      </c>
      <c r="J131" s="208">
        <v>15000</v>
      </c>
      <c r="K131" s="208">
        <f>+I131-J131</f>
        <v>735000</v>
      </c>
      <c r="L131" s="207"/>
      <c r="M131" s="208"/>
    </row>
    <row r="132" spans="1:15" x14ac:dyDescent="0.25">
      <c r="A132" s="196"/>
      <c r="B132" s="133" t="s">
        <v>290</v>
      </c>
      <c r="C132" s="133"/>
      <c r="D132" s="198"/>
      <c r="E132" s="198"/>
      <c r="F132" s="198"/>
      <c r="G132" s="233">
        <v>42550</v>
      </c>
      <c r="H132" s="236">
        <v>999847</v>
      </c>
      <c r="I132" s="198">
        <v>2000000</v>
      </c>
      <c r="J132" s="198">
        <v>40000</v>
      </c>
      <c r="K132" s="198">
        <f>+I132-J132</f>
        <v>1960000</v>
      </c>
      <c r="L132" s="198">
        <f>K132</f>
        <v>1960000</v>
      </c>
      <c r="M132" s="198">
        <f>+F131-K133</f>
        <v>2205000</v>
      </c>
      <c r="N132" s="194">
        <v>0.55000000000000004</v>
      </c>
      <c r="O132" s="133" t="s">
        <v>353</v>
      </c>
    </row>
    <row r="133" spans="1:15" x14ac:dyDescent="0.25">
      <c r="A133" s="196"/>
      <c r="B133" s="133" t="s">
        <v>291</v>
      </c>
      <c r="C133" s="133"/>
      <c r="D133" s="198"/>
      <c r="E133" s="198"/>
      <c r="F133" s="198"/>
      <c r="G133" s="233"/>
      <c r="H133" s="236"/>
      <c r="I133" s="204">
        <f>SUM(I131:I132)</f>
        <v>2750000</v>
      </c>
      <c r="J133" s="204">
        <f>SUM(J131:J132)</f>
        <v>55000</v>
      </c>
      <c r="K133" s="204">
        <f>SUM(K131:K132)</f>
        <v>2695000</v>
      </c>
      <c r="L133" s="198"/>
      <c r="M133" s="208"/>
    </row>
    <row r="134" spans="1:15" x14ac:dyDescent="0.25">
      <c r="A134" s="196"/>
      <c r="B134" s="133" t="s">
        <v>292</v>
      </c>
      <c r="C134" s="133"/>
      <c r="D134" s="198"/>
      <c r="E134" s="198"/>
      <c r="F134" s="198"/>
      <c r="G134" s="233"/>
      <c r="H134" s="236"/>
      <c r="I134" s="208"/>
      <c r="J134" s="208"/>
      <c r="K134" s="208"/>
      <c r="L134" s="198"/>
      <c r="M134" s="208"/>
    </row>
    <row r="135" spans="1:15" x14ac:dyDescent="0.25">
      <c r="A135" s="196">
        <v>15</v>
      </c>
      <c r="B135" s="133" t="s">
        <v>293</v>
      </c>
      <c r="C135" s="133"/>
      <c r="D135" s="198">
        <v>4500000</v>
      </c>
      <c r="E135" s="198">
        <f>+D135*0.02</f>
        <v>90000</v>
      </c>
      <c r="F135" s="198">
        <f>+D135-E135</f>
        <v>4410000</v>
      </c>
      <c r="G135" s="233">
        <v>42292</v>
      </c>
      <c r="H135" s="236">
        <v>2300342</v>
      </c>
      <c r="I135" s="198">
        <v>675000</v>
      </c>
      <c r="J135" s="198">
        <v>13500</v>
      </c>
      <c r="K135" s="198">
        <f>+I135-J135</f>
        <v>661500</v>
      </c>
      <c r="L135" s="205"/>
      <c r="M135" s="208"/>
    </row>
    <row r="136" spans="1:15" x14ac:dyDescent="0.25">
      <c r="A136" s="196"/>
      <c r="B136" s="133" t="s">
        <v>282</v>
      </c>
      <c r="C136" s="133"/>
      <c r="D136" s="198"/>
      <c r="E136" s="198"/>
      <c r="F136" s="198"/>
      <c r="G136" s="233">
        <v>42432</v>
      </c>
      <c r="H136" s="236">
        <v>999726</v>
      </c>
      <c r="I136" s="198">
        <v>3375000</v>
      </c>
      <c r="J136" s="198">
        <v>67500</v>
      </c>
      <c r="K136" s="198">
        <f>+I136-J136</f>
        <v>3307500</v>
      </c>
      <c r="L136" s="198">
        <f>K136</f>
        <v>3307500</v>
      </c>
      <c r="M136" s="208">
        <v>441000</v>
      </c>
      <c r="N136" s="194">
        <v>0.9</v>
      </c>
      <c r="O136" s="133" t="s">
        <v>353</v>
      </c>
    </row>
    <row r="137" spans="1:15" x14ac:dyDescent="0.25">
      <c r="A137" s="196"/>
      <c r="B137" s="133"/>
      <c r="C137" s="133"/>
      <c r="D137" s="198"/>
      <c r="E137" s="198"/>
      <c r="F137" s="198"/>
      <c r="G137" s="233"/>
      <c r="H137" s="236"/>
      <c r="I137" s="204">
        <f>SUM(I135:I136)</f>
        <v>4050000</v>
      </c>
      <c r="J137" s="204">
        <f>SUM(J135:J136)</f>
        <v>81000</v>
      </c>
      <c r="K137" s="204">
        <f>SUM(K135:K136)</f>
        <v>3969000</v>
      </c>
      <c r="L137" s="198"/>
      <c r="M137" s="208"/>
    </row>
    <row r="138" spans="1:15" x14ac:dyDescent="0.25">
      <c r="A138" s="196">
        <v>16</v>
      </c>
      <c r="B138" s="133" t="s">
        <v>294</v>
      </c>
      <c r="C138" s="133"/>
      <c r="D138" s="198">
        <v>15000000</v>
      </c>
      <c r="E138" s="198">
        <f>+D138*0.02</f>
        <v>300000</v>
      </c>
      <c r="F138" s="198">
        <f>+D138-E138</f>
        <v>14700000</v>
      </c>
      <c r="G138" s="233">
        <v>42377</v>
      </c>
      <c r="H138" s="236">
        <v>999670</v>
      </c>
      <c r="I138" s="198">
        <v>2250000</v>
      </c>
      <c r="J138" s="198">
        <v>45000</v>
      </c>
      <c r="K138" s="198">
        <f>+I138-J138</f>
        <v>2205000</v>
      </c>
      <c r="L138" s="205"/>
      <c r="M138" s="208"/>
    </row>
    <row r="139" spans="1:15" x14ac:dyDescent="0.25">
      <c r="A139" s="196"/>
      <c r="B139" s="133" t="s">
        <v>295</v>
      </c>
      <c r="C139" s="133"/>
      <c r="D139" s="198"/>
      <c r="E139" s="198"/>
      <c r="F139" s="198"/>
      <c r="G139" s="233">
        <v>42436</v>
      </c>
      <c r="H139" s="236">
        <v>999731</v>
      </c>
      <c r="I139" s="198">
        <v>6000000</v>
      </c>
      <c r="J139" s="198">
        <v>120000</v>
      </c>
      <c r="K139" s="198">
        <f>+I139-J139</f>
        <v>5880000</v>
      </c>
      <c r="L139" s="205"/>
      <c r="M139" s="208"/>
    </row>
    <row r="140" spans="1:15" x14ac:dyDescent="0.25">
      <c r="A140" s="196"/>
      <c r="B140" s="133"/>
      <c r="C140" s="133"/>
      <c r="D140" s="198"/>
      <c r="E140" s="198"/>
      <c r="F140" s="198"/>
      <c r="G140" s="233">
        <v>42481</v>
      </c>
      <c r="H140" s="236">
        <v>999769</v>
      </c>
      <c r="I140" s="198">
        <v>5250000</v>
      </c>
      <c r="J140" s="198">
        <v>105000</v>
      </c>
      <c r="K140" s="198">
        <f>+I140-J140</f>
        <v>5145000</v>
      </c>
      <c r="L140" s="205"/>
      <c r="M140" s="208"/>
    </row>
    <row r="141" spans="1:15" x14ac:dyDescent="0.25">
      <c r="A141" s="196"/>
      <c r="B141" s="133"/>
      <c r="C141" s="133"/>
      <c r="D141" s="198"/>
      <c r="E141" s="198"/>
      <c r="F141" s="198"/>
      <c r="G141" s="233">
        <v>42584</v>
      </c>
      <c r="H141" s="236">
        <v>1029813</v>
      </c>
      <c r="I141" s="198">
        <v>1354131.93</v>
      </c>
      <c r="J141" s="198">
        <v>27082.639999999999</v>
      </c>
      <c r="K141" s="198">
        <f>+I141-J141</f>
        <v>1327049.29</v>
      </c>
      <c r="L141" s="198"/>
      <c r="M141" s="198">
        <f>+F138-K142</f>
        <v>142950.71000000089</v>
      </c>
      <c r="N141" s="194">
        <v>1</v>
      </c>
      <c r="O141" s="193" t="s">
        <v>366</v>
      </c>
    </row>
    <row r="142" spans="1:15" x14ac:dyDescent="0.25">
      <c r="A142" s="242"/>
      <c r="B142" s="243"/>
      <c r="C142" s="243"/>
      <c r="D142" s="216"/>
      <c r="E142" s="216"/>
      <c r="F142" s="216"/>
      <c r="G142" s="245"/>
      <c r="H142" s="246"/>
      <c r="I142" s="204">
        <f>SUM(I138:I141)</f>
        <v>14854131.93</v>
      </c>
      <c r="J142" s="204">
        <f>SUM(J138:J141)</f>
        <v>297082.64</v>
      </c>
      <c r="K142" s="204">
        <f>SUM(K138:K141)</f>
        <v>14557049.289999999</v>
      </c>
      <c r="L142" s="216"/>
      <c r="M142" s="216"/>
    </row>
    <row r="143" spans="1:15" x14ac:dyDescent="0.25">
      <c r="A143" s="196"/>
      <c r="B143" s="133"/>
      <c r="C143" s="133"/>
      <c r="D143" s="198"/>
      <c r="E143" s="198"/>
      <c r="F143" s="198"/>
      <c r="G143" s="233"/>
      <c r="H143" s="236"/>
      <c r="I143" s="208"/>
      <c r="J143" s="208"/>
      <c r="K143" s="208"/>
      <c r="L143" s="198"/>
      <c r="M143" s="208"/>
    </row>
    <row r="144" spans="1:15" x14ac:dyDescent="0.25">
      <c r="A144" s="239"/>
      <c r="B144" s="133"/>
      <c r="C144" s="133"/>
      <c r="D144" s="198"/>
      <c r="E144" s="198"/>
      <c r="F144" s="198"/>
      <c r="G144" s="233"/>
      <c r="H144" s="236"/>
      <c r="I144" s="208"/>
      <c r="J144" s="208"/>
      <c r="K144" s="208"/>
      <c r="L144" s="198"/>
      <c r="M144" s="208"/>
    </row>
    <row r="145" spans="1:15" x14ac:dyDescent="0.25">
      <c r="A145" s="196">
        <v>17</v>
      </c>
      <c r="B145" s="133" t="s">
        <v>249</v>
      </c>
      <c r="C145" s="133"/>
      <c r="D145" s="198">
        <v>10000000</v>
      </c>
      <c r="E145" s="198">
        <f>+D145*0.02</f>
        <v>200000</v>
      </c>
      <c r="F145" s="198">
        <f>+D145-E145</f>
        <v>9800000</v>
      </c>
      <c r="G145" s="233">
        <v>42375</v>
      </c>
      <c r="H145" s="236">
        <v>999655</v>
      </c>
      <c r="I145" s="198">
        <v>1500000</v>
      </c>
      <c r="J145" s="198">
        <v>30000</v>
      </c>
      <c r="K145" s="198">
        <f>+I145-J145</f>
        <v>1470000</v>
      </c>
      <c r="L145" s="205"/>
      <c r="M145" s="208"/>
    </row>
    <row r="146" spans="1:15" x14ac:dyDescent="0.25">
      <c r="A146" s="196"/>
      <c r="B146" s="133" t="s">
        <v>296</v>
      </c>
      <c r="C146" s="133"/>
      <c r="D146" s="198"/>
      <c r="E146" s="198"/>
      <c r="F146" s="198"/>
      <c r="G146" s="233">
        <v>42436</v>
      </c>
      <c r="H146" s="236">
        <v>999730</v>
      </c>
      <c r="I146" s="198">
        <v>4000000</v>
      </c>
      <c r="J146" s="198">
        <v>80000</v>
      </c>
      <c r="K146" s="198">
        <f>+I146-J146</f>
        <v>3920000</v>
      </c>
      <c r="L146" s="198"/>
      <c r="M146" s="208"/>
    </row>
    <row r="147" spans="1:15" x14ac:dyDescent="0.25">
      <c r="A147" s="196"/>
      <c r="B147" s="133"/>
      <c r="C147" s="133"/>
      <c r="D147" s="198"/>
      <c r="E147" s="198"/>
      <c r="F147" s="198"/>
      <c r="G147" s="233">
        <v>42481</v>
      </c>
      <c r="H147" s="236">
        <v>999770</v>
      </c>
      <c r="I147" s="198">
        <v>3500000</v>
      </c>
      <c r="J147" s="198">
        <v>70000</v>
      </c>
      <c r="K147" s="198">
        <f>+I147-J147</f>
        <v>3430000</v>
      </c>
      <c r="L147" s="198"/>
      <c r="M147" s="208"/>
    </row>
    <row r="148" spans="1:15" x14ac:dyDescent="0.25">
      <c r="A148" s="196"/>
      <c r="B148" s="133"/>
      <c r="C148" s="133"/>
      <c r="D148" s="198"/>
      <c r="E148" s="198"/>
      <c r="F148" s="198"/>
      <c r="G148" s="233">
        <v>42584</v>
      </c>
      <c r="H148" s="236">
        <v>1029812</v>
      </c>
      <c r="I148" s="198">
        <v>995138.87</v>
      </c>
      <c r="J148" s="198">
        <v>19902.78</v>
      </c>
      <c r="K148" s="198">
        <f>+I148-J148</f>
        <v>975236.09</v>
      </c>
      <c r="L148" s="198"/>
      <c r="M148" s="208">
        <v>4763.91</v>
      </c>
      <c r="N148" s="194">
        <v>1</v>
      </c>
      <c r="O148" s="133" t="s">
        <v>362</v>
      </c>
    </row>
    <row r="149" spans="1:15" x14ac:dyDescent="0.25">
      <c r="A149" s="196"/>
      <c r="B149" s="133"/>
      <c r="C149" s="133"/>
      <c r="D149" s="198"/>
      <c r="E149" s="198"/>
      <c r="F149" s="198"/>
      <c r="G149" s="233"/>
      <c r="H149" s="236"/>
      <c r="I149" s="204">
        <f>SUM(I145:I148)</f>
        <v>9995138.8699999992</v>
      </c>
      <c r="J149" s="204">
        <f>SUM(J145:J148)</f>
        <v>199902.78</v>
      </c>
      <c r="K149" s="204">
        <f>SUM(K145:K148)</f>
        <v>9795236.0899999999</v>
      </c>
      <c r="L149" s="198"/>
      <c r="M149" s="208"/>
    </row>
    <row r="150" spans="1:15" x14ac:dyDescent="0.25">
      <c r="A150" s="196">
        <v>18</v>
      </c>
      <c r="B150" s="133" t="s">
        <v>297</v>
      </c>
      <c r="C150" s="133"/>
      <c r="D150" s="198">
        <v>10000000</v>
      </c>
      <c r="E150" s="198">
        <f>+D150*0.02</f>
        <v>200000</v>
      </c>
      <c r="F150" s="198">
        <f>+D150-E150</f>
        <v>9800000</v>
      </c>
      <c r="G150" s="233">
        <v>42356</v>
      </c>
      <c r="H150" s="236">
        <v>999609</v>
      </c>
      <c r="I150" s="198">
        <v>1455000</v>
      </c>
      <c r="J150" s="198">
        <v>29100</v>
      </c>
      <c r="K150" s="198">
        <f>+I150-J150</f>
        <v>1425900</v>
      </c>
      <c r="L150" s="205"/>
      <c r="M150" s="208"/>
    </row>
    <row r="151" spans="1:15" x14ac:dyDescent="0.25">
      <c r="A151" s="196"/>
      <c r="B151" s="133" t="s">
        <v>298</v>
      </c>
      <c r="C151" s="133"/>
      <c r="D151" s="198"/>
      <c r="E151" s="198"/>
      <c r="F151" s="198"/>
      <c r="G151" s="233">
        <v>42404</v>
      </c>
      <c r="H151" s="236">
        <v>999706</v>
      </c>
      <c r="I151" s="198">
        <v>3880000</v>
      </c>
      <c r="J151" s="198">
        <v>77600</v>
      </c>
      <c r="K151" s="198">
        <f>+I151-J151</f>
        <v>3802400</v>
      </c>
      <c r="L151" s="205"/>
      <c r="M151" s="208"/>
    </row>
    <row r="152" spans="1:15" x14ac:dyDescent="0.25">
      <c r="A152" s="196"/>
      <c r="B152" s="133"/>
      <c r="C152" s="133"/>
      <c r="D152" s="198"/>
      <c r="E152" s="198"/>
      <c r="F152" s="198"/>
      <c r="G152" s="233">
        <v>42492</v>
      </c>
      <c r="H152" s="236">
        <v>999779</v>
      </c>
      <c r="I152" s="198">
        <v>3500000</v>
      </c>
      <c r="J152" s="198">
        <v>70000</v>
      </c>
      <c r="K152" s="198">
        <f>+I152-J152</f>
        <v>3430000</v>
      </c>
      <c r="L152" s="205"/>
      <c r="M152" s="208"/>
    </row>
    <row r="153" spans="1:15" x14ac:dyDescent="0.25">
      <c r="A153" s="196"/>
      <c r="B153" s="133"/>
      <c r="C153" s="133"/>
      <c r="D153" s="198"/>
      <c r="E153" s="198"/>
      <c r="F153" s="198"/>
      <c r="G153" s="233">
        <v>42556</v>
      </c>
      <c r="H153" s="236">
        <v>999859</v>
      </c>
      <c r="I153" s="198">
        <v>1000000</v>
      </c>
      <c r="J153" s="198">
        <v>20000</v>
      </c>
      <c r="K153" s="198">
        <f>+I153-J153</f>
        <v>980000</v>
      </c>
      <c r="L153" s="205"/>
      <c r="M153" s="198">
        <f>+F150-K154</f>
        <v>161700</v>
      </c>
      <c r="N153" s="194">
        <v>1</v>
      </c>
      <c r="O153" s="133" t="s">
        <v>362</v>
      </c>
    </row>
    <row r="154" spans="1:15" x14ac:dyDescent="0.25">
      <c r="A154" s="196"/>
      <c r="B154" s="133"/>
      <c r="C154" s="133"/>
      <c r="D154" s="198"/>
      <c r="E154" s="198"/>
      <c r="F154" s="198"/>
      <c r="G154" s="233"/>
      <c r="H154" s="236"/>
      <c r="I154" s="204">
        <f>SUM(I150:I153)</f>
        <v>9835000</v>
      </c>
      <c r="J154" s="204">
        <f>SUM(J150:J153)</f>
        <v>196700</v>
      </c>
      <c r="K154" s="204">
        <f>SUM(K150:K153)</f>
        <v>9638300</v>
      </c>
      <c r="L154" s="198"/>
      <c r="M154" s="208"/>
    </row>
    <row r="155" spans="1:15" x14ac:dyDescent="0.25">
      <c r="A155" s="196">
        <v>19</v>
      </c>
      <c r="B155" s="133" t="s">
        <v>299</v>
      </c>
      <c r="C155" s="133"/>
      <c r="D155" s="198">
        <v>10000000</v>
      </c>
      <c r="E155" s="198">
        <f>+D155*0.02</f>
        <v>200000</v>
      </c>
      <c r="F155" s="198">
        <f>+D155-E155</f>
        <v>9800000</v>
      </c>
      <c r="G155" s="233">
        <v>42356</v>
      </c>
      <c r="H155" s="236">
        <v>999611</v>
      </c>
      <c r="I155" s="198">
        <v>1455000</v>
      </c>
      <c r="J155" s="198">
        <v>29100</v>
      </c>
      <c r="K155" s="198">
        <f>+I155-J155</f>
        <v>1425900</v>
      </c>
      <c r="L155" s="205"/>
      <c r="M155" s="208"/>
    </row>
    <row r="156" spans="1:15" x14ac:dyDescent="0.25">
      <c r="A156" s="196"/>
      <c r="B156" s="133" t="s">
        <v>242</v>
      </c>
      <c r="C156" s="133"/>
      <c r="D156" s="198"/>
      <c r="E156" s="198"/>
      <c r="F156" s="198"/>
      <c r="G156" s="233">
        <v>42404</v>
      </c>
      <c r="H156" s="236">
        <v>999705</v>
      </c>
      <c r="I156" s="198">
        <v>3880000</v>
      </c>
      <c r="J156" s="198">
        <v>77600</v>
      </c>
      <c r="K156" s="198">
        <f>+I156-J156</f>
        <v>3802400</v>
      </c>
      <c r="L156" s="205"/>
      <c r="M156" s="208"/>
    </row>
    <row r="157" spans="1:15" x14ac:dyDescent="0.25">
      <c r="A157" s="196"/>
      <c r="B157" s="133"/>
      <c r="C157" s="133"/>
      <c r="D157" s="198"/>
      <c r="E157" s="198"/>
      <c r="F157" s="198"/>
      <c r="G157" s="233">
        <v>42492</v>
      </c>
      <c r="H157" s="236">
        <v>999777</v>
      </c>
      <c r="I157" s="198">
        <v>3500000</v>
      </c>
      <c r="J157" s="198">
        <v>70000</v>
      </c>
      <c r="K157" s="198">
        <f>+I157-J157</f>
        <v>3430000</v>
      </c>
      <c r="L157" s="205"/>
      <c r="M157" s="208"/>
    </row>
    <row r="158" spans="1:15" x14ac:dyDescent="0.25">
      <c r="A158" s="196"/>
      <c r="B158" s="133"/>
      <c r="C158" s="133"/>
      <c r="D158" s="198"/>
      <c r="E158" s="198"/>
      <c r="F158" s="198"/>
      <c r="G158" s="233">
        <v>42556</v>
      </c>
      <c r="H158" s="236">
        <v>999858</v>
      </c>
      <c r="I158" s="198">
        <v>1000000</v>
      </c>
      <c r="J158" s="198">
        <v>20000</v>
      </c>
      <c r="K158" s="198">
        <f>+I158-J158</f>
        <v>980000</v>
      </c>
      <c r="L158" s="205"/>
      <c r="M158" s="198">
        <f>+F155-K159</f>
        <v>161700</v>
      </c>
      <c r="N158" s="194">
        <v>1</v>
      </c>
      <c r="O158" s="133" t="s">
        <v>362</v>
      </c>
    </row>
    <row r="159" spans="1:15" x14ac:dyDescent="0.25">
      <c r="A159" s="196"/>
      <c r="B159" s="133"/>
      <c r="C159" s="133"/>
      <c r="D159" s="198"/>
      <c r="E159" s="198"/>
      <c r="F159" s="198"/>
      <c r="G159" s="233"/>
      <c r="H159" s="236"/>
      <c r="I159" s="204">
        <f>SUM(I155:I158)</f>
        <v>9835000</v>
      </c>
      <c r="J159" s="204">
        <f>SUM(J155:J158)</f>
        <v>196700</v>
      </c>
      <c r="K159" s="204">
        <f>SUM(K155:K158)</f>
        <v>9638300</v>
      </c>
      <c r="L159" s="198"/>
      <c r="M159" s="208"/>
    </row>
    <row r="160" spans="1:15" x14ac:dyDescent="0.25">
      <c r="A160" s="196">
        <v>20</v>
      </c>
      <c r="B160" s="133" t="s">
        <v>300</v>
      </c>
      <c r="C160" s="133"/>
      <c r="D160" s="198">
        <v>3000000</v>
      </c>
      <c r="E160" s="198">
        <f>+D160*0.02</f>
        <v>60000</v>
      </c>
      <c r="F160" s="198">
        <f>+D160-E160</f>
        <v>2940000</v>
      </c>
      <c r="G160" s="233">
        <v>42332</v>
      </c>
      <c r="H160" s="236">
        <v>999528</v>
      </c>
      <c r="I160" s="198">
        <v>450000</v>
      </c>
      <c r="J160" s="198">
        <v>9000</v>
      </c>
      <c r="K160" s="198">
        <f>+I160-J160</f>
        <v>441000</v>
      </c>
      <c r="L160" s="205"/>
      <c r="M160" s="208"/>
    </row>
    <row r="161" spans="1:15" x14ac:dyDescent="0.25">
      <c r="A161" s="196"/>
      <c r="B161" s="133" t="s">
        <v>301</v>
      </c>
      <c r="C161" s="133"/>
      <c r="D161" s="198"/>
      <c r="E161" s="198"/>
      <c r="F161" s="198"/>
      <c r="G161" s="233">
        <v>42538</v>
      </c>
      <c r="H161" s="236">
        <v>999822</v>
      </c>
      <c r="I161" s="198">
        <v>2250000</v>
      </c>
      <c r="J161" s="198">
        <v>45000</v>
      </c>
      <c r="K161" s="198">
        <f>+I161-J161</f>
        <v>2205000</v>
      </c>
      <c r="L161" s="198"/>
      <c r="M161" s="208"/>
      <c r="N161" s="194">
        <v>1</v>
      </c>
    </row>
    <row r="162" spans="1:15" x14ac:dyDescent="0.25">
      <c r="A162" s="196"/>
      <c r="B162" s="133"/>
      <c r="C162" s="133"/>
      <c r="D162" s="198"/>
      <c r="E162" s="198"/>
      <c r="F162" s="198"/>
      <c r="G162" s="233">
        <v>42877</v>
      </c>
      <c r="H162" s="236">
        <v>1067874</v>
      </c>
      <c r="I162" s="198">
        <v>148347</v>
      </c>
      <c r="J162" s="198"/>
      <c r="K162" s="198">
        <v>145380</v>
      </c>
      <c r="L162" s="198"/>
      <c r="M162" s="208">
        <f>F160-K163</f>
        <v>148620</v>
      </c>
      <c r="N162" s="193" t="s">
        <v>386</v>
      </c>
    </row>
    <row r="163" spans="1:15" x14ac:dyDescent="0.25">
      <c r="A163" s="196"/>
      <c r="B163" s="133"/>
      <c r="C163" s="133"/>
      <c r="D163" s="198"/>
      <c r="E163" s="198"/>
      <c r="F163" s="198"/>
      <c r="G163" s="233"/>
      <c r="H163" s="236"/>
      <c r="I163" s="204">
        <f>SUM(I160:I162)</f>
        <v>2848347</v>
      </c>
      <c r="J163" s="204">
        <f>SUM(J160:J161)</f>
        <v>54000</v>
      </c>
      <c r="K163" s="204">
        <f>SUM(K160:K162)</f>
        <v>2791380</v>
      </c>
      <c r="L163" s="198"/>
      <c r="M163" s="208"/>
    </row>
    <row r="164" spans="1:15" x14ac:dyDescent="0.25">
      <c r="A164" s="214" t="s">
        <v>302</v>
      </c>
      <c r="B164" s="133"/>
      <c r="C164" s="133"/>
      <c r="D164" s="198"/>
      <c r="E164" s="198"/>
      <c r="F164" s="198"/>
      <c r="G164" s="233"/>
      <c r="H164" s="236"/>
      <c r="I164" s="198"/>
      <c r="J164" s="198"/>
      <c r="K164" s="198"/>
      <c r="L164" s="198"/>
      <c r="M164" s="208"/>
    </row>
    <row r="165" spans="1:15" x14ac:dyDescent="0.25">
      <c r="A165" s="196">
        <v>21</v>
      </c>
      <c r="B165" s="133" t="s">
        <v>303</v>
      </c>
      <c r="C165" s="133"/>
      <c r="D165" s="198">
        <v>7700000</v>
      </c>
      <c r="E165" s="198">
        <f>+D165*0.02</f>
        <v>154000</v>
      </c>
      <c r="F165" s="198">
        <f>+D165-E165</f>
        <v>7546000</v>
      </c>
      <c r="G165" s="233">
        <v>42341</v>
      </c>
      <c r="H165" s="236">
        <v>999554</v>
      </c>
      <c r="I165" s="198">
        <v>1150430.3999999999</v>
      </c>
      <c r="J165" s="198">
        <v>23008.61</v>
      </c>
      <c r="K165" s="198">
        <f>+I165-J165</f>
        <v>1127421.7899999998</v>
      </c>
      <c r="L165" s="205"/>
      <c r="M165" s="208"/>
    </row>
    <row r="166" spans="1:15" x14ac:dyDescent="0.25">
      <c r="A166" s="196"/>
      <c r="B166" s="133" t="s">
        <v>301</v>
      </c>
      <c r="C166" s="133"/>
      <c r="D166" s="198"/>
      <c r="E166" s="198"/>
      <c r="F166" s="198"/>
      <c r="G166" s="233">
        <v>42529</v>
      </c>
      <c r="H166" s="236">
        <v>999810</v>
      </c>
      <c r="I166" s="198">
        <v>5775000</v>
      </c>
      <c r="J166" s="198">
        <v>115500</v>
      </c>
      <c r="K166" s="198">
        <f>+I166-J166</f>
        <v>5659500</v>
      </c>
      <c r="L166" s="198">
        <f>K166</f>
        <v>5659500</v>
      </c>
      <c r="M166" s="208">
        <v>759078.21</v>
      </c>
      <c r="N166" s="194">
        <v>0.9</v>
      </c>
      <c r="O166" s="133" t="s">
        <v>353</v>
      </c>
    </row>
    <row r="167" spans="1:15" x14ac:dyDescent="0.25">
      <c r="A167" s="196"/>
      <c r="B167" s="133"/>
      <c r="C167" s="133"/>
      <c r="D167" s="198"/>
      <c r="E167" s="198"/>
      <c r="F167" s="198"/>
      <c r="G167" s="233"/>
      <c r="H167" s="236"/>
      <c r="I167" s="204">
        <f>SUM(I165:I166)</f>
        <v>6925430.4000000004</v>
      </c>
      <c r="J167" s="204">
        <f>SUM(J165:J166)</f>
        <v>138508.60999999999</v>
      </c>
      <c r="K167" s="204">
        <f>SUM(K165:K166)</f>
        <v>6786921.79</v>
      </c>
      <c r="L167" s="198"/>
      <c r="M167" s="208"/>
    </row>
    <row r="168" spans="1:15" x14ac:dyDescent="0.25">
      <c r="A168" s="196">
        <v>22</v>
      </c>
      <c r="B168" s="133" t="s">
        <v>304</v>
      </c>
      <c r="C168" s="195"/>
      <c r="D168" s="198">
        <v>5000000</v>
      </c>
      <c r="E168" s="198">
        <f>+D168*0.02</f>
        <v>100000</v>
      </c>
      <c r="F168" s="198">
        <f>+D168-E168</f>
        <v>4900000</v>
      </c>
      <c r="G168" s="233">
        <v>42339</v>
      </c>
      <c r="H168" s="236">
        <v>999547</v>
      </c>
      <c r="I168" s="198">
        <v>750000</v>
      </c>
      <c r="J168" s="198">
        <v>15000</v>
      </c>
      <c r="K168" s="198">
        <f>+I168-J168</f>
        <v>735000</v>
      </c>
      <c r="L168" s="205"/>
      <c r="M168" s="208"/>
    </row>
    <row r="169" spans="1:15" x14ac:dyDescent="0.25">
      <c r="A169" s="196"/>
      <c r="B169" s="133" t="s">
        <v>305</v>
      </c>
      <c r="C169" s="133"/>
      <c r="D169" s="198"/>
      <c r="E169" s="198"/>
      <c r="F169" s="198"/>
      <c r="G169" s="233">
        <v>42613</v>
      </c>
      <c r="H169" s="236">
        <v>1029844</v>
      </c>
      <c r="I169" s="198">
        <v>3750000</v>
      </c>
      <c r="J169" s="198">
        <v>75000</v>
      </c>
      <c r="K169" s="198">
        <f>+I169-J169</f>
        <v>3675000</v>
      </c>
      <c r="L169" s="198">
        <f>K169</f>
        <v>3675000</v>
      </c>
      <c r="M169" s="208">
        <v>490000</v>
      </c>
      <c r="N169" s="194">
        <v>0.9</v>
      </c>
      <c r="O169" s="133" t="s">
        <v>362</v>
      </c>
    </row>
    <row r="170" spans="1:15" x14ac:dyDescent="0.25">
      <c r="A170" s="196"/>
      <c r="B170" s="133"/>
      <c r="C170" s="133"/>
      <c r="D170" s="198"/>
      <c r="E170" s="198"/>
      <c r="F170" s="198"/>
      <c r="G170" s="233"/>
      <c r="H170" s="236"/>
      <c r="I170" s="204">
        <f>SUM(I168:I169)</f>
        <v>4500000</v>
      </c>
      <c r="J170" s="204">
        <f>SUM(J168:J169)</f>
        <v>90000</v>
      </c>
      <c r="K170" s="204">
        <f>SUM(K168:K169)</f>
        <v>4410000</v>
      </c>
      <c r="L170" s="198"/>
      <c r="M170" s="208"/>
    </row>
    <row r="171" spans="1:15" x14ac:dyDescent="0.25">
      <c r="A171" s="196">
        <v>23</v>
      </c>
      <c r="B171" s="133" t="s">
        <v>306</v>
      </c>
      <c r="C171" s="133"/>
      <c r="D171" s="198">
        <v>5100000</v>
      </c>
      <c r="E171" s="198">
        <f>+D171*0.02</f>
        <v>102000</v>
      </c>
      <c r="F171" s="198">
        <f>+D171-E171</f>
        <v>4998000</v>
      </c>
      <c r="G171" s="233">
        <v>42341</v>
      </c>
      <c r="H171" s="236">
        <v>999553</v>
      </c>
      <c r="I171" s="198">
        <v>762000</v>
      </c>
      <c r="J171" s="198">
        <v>15240</v>
      </c>
      <c r="K171" s="198">
        <f>+I171-J171</f>
        <v>746760</v>
      </c>
      <c r="L171" s="205"/>
      <c r="M171" s="208"/>
    </row>
    <row r="172" spans="1:15" x14ac:dyDescent="0.25">
      <c r="A172" s="196"/>
      <c r="B172" s="133" t="s">
        <v>268</v>
      </c>
      <c r="C172" s="133"/>
      <c r="D172" s="198"/>
      <c r="E172" s="198"/>
      <c r="F172" s="198"/>
      <c r="G172" s="233">
        <v>42529</v>
      </c>
      <c r="H172" s="236">
        <v>999812</v>
      </c>
      <c r="I172" s="198">
        <v>3825000</v>
      </c>
      <c r="J172" s="198">
        <v>76500</v>
      </c>
      <c r="K172" s="198">
        <f>+I172-J172</f>
        <v>3748500</v>
      </c>
      <c r="L172" s="198">
        <f>K172</f>
        <v>3748500</v>
      </c>
      <c r="M172" s="208">
        <v>502740</v>
      </c>
      <c r="N172" s="194">
        <v>0.9</v>
      </c>
      <c r="O172" s="133" t="s">
        <v>362</v>
      </c>
    </row>
    <row r="173" spans="1:15" x14ac:dyDescent="0.25">
      <c r="A173" s="196"/>
      <c r="B173" s="133"/>
      <c r="C173" s="133"/>
      <c r="D173" s="198"/>
      <c r="E173" s="198"/>
      <c r="F173" s="198"/>
      <c r="G173" s="233"/>
      <c r="H173" s="236"/>
      <c r="I173" s="204">
        <f>SUM(I171:I172)</f>
        <v>4587000</v>
      </c>
      <c r="J173" s="204">
        <f>SUM(J171:J172)</f>
        <v>91740</v>
      </c>
      <c r="K173" s="204">
        <f>SUM(K171:K172)</f>
        <v>4495260</v>
      </c>
      <c r="L173" s="198"/>
      <c r="M173" s="208"/>
    </row>
    <row r="174" spans="1:15" x14ac:dyDescent="0.25">
      <c r="A174" s="196">
        <v>24</v>
      </c>
      <c r="B174" s="133" t="s">
        <v>307</v>
      </c>
      <c r="C174" s="133"/>
      <c r="D174" s="198">
        <v>4200000</v>
      </c>
      <c r="E174" s="198">
        <f>+D174*0.02</f>
        <v>84000</v>
      </c>
      <c r="F174" s="198">
        <f>+D174-E174</f>
        <v>4116000</v>
      </c>
      <c r="G174" s="233">
        <v>42346</v>
      </c>
      <c r="H174" s="236">
        <v>999571</v>
      </c>
      <c r="I174" s="198">
        <v>630000</v>
      </c>
      <c r="J174" s="198">
        <v>12600</v>
      </c>
      <c r="K174" s="198">
        <f>+I174-J174</f>
        <v>617400</v>
      </c>
      <c r="L174" s="205"/>
      <c r="M174" s="208"/>
    </row>
    <row r="175" spans="1:15" x14ac:dyDescent="0.25">
      <c r="A175" s="196"/>
      <c r="B175" s="133" t="s">
        <v>268</v>
      </c>
      <c r="C175" s="133"/>
      <c r="D175" s="198"/>
      <c r="E175" s="198"/>
      <c r="F175" s="198"/>
      <c r="G175" s="233">
        <v>42529</v>
      </c>
      <c r="H175" s="236">
        <v>999811</v>
      </c>
      <c r="I175" s="198">
        <v>3150000</v>
      </c>
      <c r="J175" s="198">
        <v>63000</v>
      </c>
      <c r="K175" s="198">
        <f>+I175-J175</f>
        <v>3087000</v>
      </c>
      <c r="L175" s="198">
        <f>K175</f>
        <v>3087000</v>
      </c>
      <c r="M175" s="208">
        <v>411600</v>
      </c>
      <c r="N175" s="194">
        <v>0.9</v>
      </c>
      <c r="O175" s="133" t="s">
        <v>362</v>
      </c>
    </row>
    <row r="176" spans="1:15" x14ac:dyDescent="0.25">
      <c r="A176" s="196"/>
      <c r="B176" s="133"/>
      <c r="C176" s="133"/>
      <c r="D176" s="198"/>
      <c r="E176" s="198"/>
      <c r="F176" s="198"/>
      <c r="G176" s="233"/>
      <c r="H176" s="236"/>
      <c r="I176" s="204">
        <f>SUM(I174:I175)</f>
        <v>3780000</v>
      </c>
      <c r="J176" s="204">
        <f>SUM(J174:J175)</f>
        <v>75600</v>
      </c>
      <c r="K176" s="204">
        <f>SUM(K174:K175)</f>
        <v>3704400</v>
      </c>
      <c r="L176" s="198"/>
      <c r="M176" s="208"/>
    </row>
    <row r="177" spans="1:15" x14ac:dyDescent="0.25">
      <c r="A177" s="214" t="s">
        <v>29</v>
      </c>
      <c r="B177" s="133"/>
      <c r="C177" s="133"/>
      <c r="D177" s="198"/>
      <c r="E177" s="198"/>
      <c r="F177" s="198"/>
      <c r="G177" s="233"/>
      <c r="H177" s="236"/>
      <c r="I177" s="198"/>
      <c r="J177" s="198"/>
      <c r="K177" s="198"/>
      <c r="L177" s="198"/>
      <c r="M177" s="208"/>
    </row>
    <row r="178" spans="1:15" x14ac:dyDescent="0.25">
      <c r="A178" s="196">
        <v>25</v>
      </c>
      <c r="B178" s="133" t="s">
        <v>308</v>
      </c>
      <c r="C178" s="133"/>
      <c r="D178" s="198">
        <v>16100000</v>
      </c>
      <c r="E178" s="198"/>
      <c r="F178" s="198">
        <v>15572165.07</v>
      </c>
      <c r="G178" s="233">
        <v>42415</v>
      </c>
      <c r="H178" s="236">
        <v>999710</v>
      </c>
      <c r="I178" s="198"/>
      <c r="J178" s="198"/>
      <c r="K178" s="198">
        <f>+F178*0.15</f>
        <v>2335824.7604999999</v>
      </c>
      <c r="L178" s="198"/>
      <c r="M178" s="208"/>
    </row>
    <row r="179" spans="1:15" x14ac:dyDescent="0.25">
      <c r="A179" s="196"/>
      <c r="B179" s="133" t="s">
        <v>309</v>
      </c>
      <c r="C179" s="133"/>
      <c r="D179" s="198"/>
      <c r="E179" s="198"/>
      <c r="F179" s="198"/>
      <c r="G179" s="233">
        <v>42433</v>
      </c>
      <c r="H179" s="236">
        <v>999729</v>
      </c>
      <c r="I179" s="198">
        <v>5905011.5800000001</v>
      </c>
      <c r="J179" s="198"/>
      <c r="K179" s="198">
        <v>4502075.17</v>
      </c>
      <c r="L179" s="198"/>
      <c r="M179" s="208"/>
    </row>
    <row r="180" spans="1:15" x14ac:dyDescent="0.25">
      <c r="A180" s="196"/>
      <c r="B180" s="133"/>
      <c r="C180" s="133"/>
      <c r="D180" s="198"/>
      <c r="E180" s="198"/>
      <c r="F180" s="198"/>
      <c r="G180" s="233">
        <v>42471</v>
      </c>
      <c r="H180" s="236">
        <v>999765</v>
      </c>
      <c r="I180" s="198">
        <v>5936039.6399999997</v>
      </c>
      <c r="J180" s="198"/>
      <c r="K180" s="198">
        <v>3128986.81</v>
      </c>
      <c r="L180" s="205"/>
      <c r="M180" s="208"/>
    </row>
    <row r="181" spans="1:15" x14ac:dyDescent="0.25">
      <c r="A181" s="196"/>
      <c r="B181" s="133"/>
      <c r="C181" s="133"/>
      <c r="D181" s="198"/>
      <c r="E181" s="198"/>
      <c r="F181" s="198"/>
      <c r="G181" s="233">
        <v>42523</v>
      </c>
      <c r="H181" s="236">
        <v>999802</v>
      </c>
      <c r="I181" s="198">
        <v>2208605.87</v>
      </c>
      <c r="J181" s="198"/>
      <c r="K181" s="198">
        <v>1858931.33</v>
      </c>
      <c r="L181" s="205"/>
      <c r="M181" s="208"/>
    </row>
    <row r="182" spans="1:15" x14ac:dyDescent="0.25">
      <c r="A182" s="196"/>
      <c r="B182" s="133"/>
      <c r="C182" s="133"/>
      <c r="D182" s="198"/>
      <c r="E182" s="198"/>
      <c r="F182" s="198"/>
      <c r="G182" s="233">
        <v>42598</v>
      </c>
      <c r="H182" s="236">
        <v>1029826</v>
      </c>
      <c r="I182" s="198">
        <v>1522507.98</v>
      </c>
      <c r="J182" s="198"/>
      <c r="K182" s="198">
        <v>1433637.62</v>
      </c>
      <c r="L182" s="205"/>
      <c r="M182" s="208"/>
    </row>
    <row r="183" spans="1:15" x14ac:dyDescent="0.25">
      <c r="A183" s="196"/>
      <c r="B183" s="133"/>
      <c r="C183" s="133"/>
      <c r="D183" s="198"/>
      <c r="E183" s="198"/>
      <c r="F183" s="198"/>
      <c r="G183" s="233">
        <v>42598</v>
      </c>
      <c r="H183" s="236">
        <v>1029826</v>
      </c>
      <c r="I183" s="198"/>
      <c r="J183" s="198" t="s">
        <v>310</v>
      </c>
      <c r="K183" s="198">
        <v>1404965.71</v>
      </c>
      <c r="L183" s="198"/>
      <c r="M183" s="208"/>
    </row>
    <row r="184" spans="1:15" x14ac:dyDescent="0.25">
      <c r="A184" s="196"/>
      <c r="B184" s="133"/>
      <c r="C184" s="133"/>
      <c r="D184" s="198"/>
      <c r="E184" s="198"/>
      <c r="F184" s="198"/>
      <c r="G184" s="233"/>
      <c r="H184" s="236"/>
      <c r="I184" s="198"/>
      <c r="J184" s="198"/>
      <c r="K184" s="208">
        <v>907743.68</v>
      </c>
      <c r="L184" s="198"/>
      <c r="M184" s="208">
        <f>D178-F178</f>
        <v>527834.9299999997</v>
      </c>
      <c r="N184" s="194">
        <v>1</v>
      </c>
      <c r="O184" s="133" t="s">
        <v>362</v>
      </c>
    </row>
    <row r="185" spans="1:15" x14ac:dyDescent="0.25">
      <c r="A185" s="196"/>
      <c r="B185" s="133"/>
      <c r="C185" s="133"/>
      <c r="D185" s="198"/>
      <c r="E185" s="198"/>
      <c r="F185" s="198"/>
      <c r="G185" s="233"/>
      <c r="H185" s="236"/>
      <c r="I185" s="217">
        <f>SUM(I179:I183)</f>
        <v>15572165.07</v>
      </c>
      <c r="J185" s="217">
        <f t="shared" ref="J185" si="0">SUM(J179:J183)</f>
        <v>0</v>
      </c>
      <c r="K185" s="217">
        <f>SUM(K178:K184)</f>
        <v>15572165.080499999</v>
      </c>
      <c r="L185" s="217">
        <f>SUM(L178:L183)</f>
        <v>0</v>
      </c>
      <c r="M185" s="217">
        <f>SUM(M178:M183)</f>
        <v>0</v>
      </c>
    </row>
    <row r="186" spans="1:15" ht="15.75" thickBot="1" x14ac:dyDescent="0.3">
      <c r="A186" s="196"/>
      <c r="B186" s="133"/>
      <c r="C186" s="133"/>
      <c r="D186" s="212">
        <f>SUM(D89:D185)</f>
        <v>182400000</v>
      </c>
      <c r="E186" s="212">
        <f>SUM(E89:E185)</f>
        <v>3326000</v>
      </c>
      <c r="F186" s="212">
        <f>SUM(F89:F185)</f>
        <v>178546165.06999999</v>
      </c>
      <c r="G186" s="233"/>
      <c r="H186" s="236"/>
      <c r="I186" s="218">
        <f>+I185+I176+I173+I170+I167+I159+I154+I149+I142+I137+I133+I130+I124+I122+I120+I116+I119+I111+I108+I105+I101+I98+I95+I92+I163</f>
        <v>155118420.76000002</v>
      </c>
      <c r="J186" s="218"/>
      <c r="K186" s="218">
        <f>+K185+K176+K173+K170+K167+K159+K154+K149+K142+K137+K133+K130+K124+K122+K120+K116+K119+K111+K108+K105+K101+K98+K95+K92+K163</f>
        <v>152327495.3105</v>
      </c>
      <c r="L186" s="218">
        <f>SUM(L89:L185)</f>
        <v>50878154</v>
      </c>
      <c r="M186" s="218">
        <f>SUM(M89:M184)</f>
        <v>26746503.760000002</v>
      </c>
    </row>
    <row r="187" spans="1:15" ht="15.75" thickTop="1" x14ac:dyDescent="0.25">
      <c r="A187" s="196"/>
      <c r="B187" s="133"/>
      <c r="C187" s="133"/>
      <c r="D187" s="213"/>
      <c r="E187" s="213"/>
      <c r="F187" s="213"/>
      <c r="G187" s="233"/>
      <c r="H187" s="236"/>
      <c r="I187" s="213"/>
      <c r="J187" s="213"/>
      <c r="K187" s="213"/>
      <c r="L187" s="213"/>
      <c r="M187" s="208"/>
    </row>
    <row r="188" spans="1:15" x14ac:dyDescent="0.25">
      <c r="A188" s="196"/>
      <c r="B188" s="199" t="s">
        <v>311</v>
      </c>
      <c r="C188" s="133"/>
      <c r="D188" s="198"/>
      <c r="E188" s="198"/>
      <c r="F188" s="205"/>
      <c r="G188" s="233"/>
      <c r="H188" s="236"/>
      <c r="I188" s="198"/>
      <c r="J188" s="198"/>
      <c r="K188" s="198"/>
      <c r="L188" s="205"/>
      <c r="M188" s="208"/>
    </row>
    <row r="189" spans="1:15" x14ac:dyDescent="0.25">
      <c r="A189" s="214" t="s">
        <v>312</v>
      </c>
      <c r="B189" s="133"/>
      <c r="C189" s="133"/>
      <c r="D189" s="198"/>
      <c r="E189" s="198"/>
      <c r="F189" s="205"/>
      <c r="G189" s="233"/>
      <c r="H189" s="236"/>
      <c r="I189" s="198"/>
      <c r="J189" s="198"/>
      <c r="K189" s="198"/>
      <c r="L189" s="205"/>
      <c r="M189" s="208"/>
    </row>
    <row r="190" spans="1:15" x14ac:dyDescent="0.25">
      <c r="A190" s="196">
        <v>1</v>
      </c>
      <c r="B190" s="133" t="s">
        <v>272</v>
      </c>
      <c r="C190" s="133"/>
      <c r="D190" s="219">
        <v>10000000</v>
      </c>
      <c r="E190" s="198">
        <f>+D190*0.02</f>
        <v>200000</v>
      </c>
      <c r="F190" s="198">
        <f>+D190-E190</f>
        <v>9800000</v>
      </c>
      <c r="G190" s="233">
        <v>42461</v>
      </c>
      <c r="H190" s="236">
        <v>999756</v>
      </c>
      <c r="I190" s="198">
        <v>1500000</v>
      </c>
      <c r="J190" s="198">
        <v>30000</v>
      </c>
      <c r="K190" s="198">
        <f>+I190-J190</f>
        <v>1470000</v>
      </c>
      <c r="L190" s="198"/>
      <c r="M190" s="208"/>
    </row>
    <row r="191" spans="1:15" x14ac:dyDescent="0.25">
      <c r="A191" s="196"/>
      <c r="B191" s="133" t="s">
        <v>313</v>
      </c>
      <c r="C191" s="133"/>
      <c r="D191" s="219"/>
      <c r="E191" s="198"/>
      <c r="F191" s="198"/>
      <c r="G191" s="233"/>
      <c r="H191" s="236"/>
      <c r="I191" s="198">
        <v>3916984</v>
      </c>
      <c r="J191" s="208"/>
      <c r="K191" s="198">
        <v>3838644</v>
      </c>
      <c r="L191" s="198">
        <v>3838644</v>
      </c>
      <c r="M191" s="208">
        <f>F190-K192</f>
        <v>4491356</v>
      </c>
      <c r="N191" s="194">
        <v>0.55000000000000004</v>
      </c>
      <c r="O191" s="133" t="s">
        <v>362</v>
      </c>
    </row>
    <row r="192" spans="1:15" x14ac:dyDescent="0.25">
      <c r="A192" s="220"/>
      <c r="B192" s="132"/>
      <c r="C192" s="132"/>
      <c r="D192" s="259"/>
      <c r="E192" s="208"/>
      <c r="F192" s="208"/>
      <c r="G192" s="234"/>
      <c r="H192" s="241"/>
      <c r="I192" s="204">
        <f t="shared" ref="I192:K192" si="1">SUM(I190:I191)</f>
        <v>5416984</v>
      </c>
      <c r="J192" s="204">
        <f t="shared" si="1"/>
        <v>30000</v>
      </c>
      <c r="K192" s="204">
        <f t="shared" si="1"/>
        <v>5308644</v>
      </c>
      <c r="L192" s="208"/>
      <c r="M192" s="208"/>
      <c r="N192" s="133"/>
    </row>
    <row r="193" spans="1:15" x14ac:dyDescent="0.25">
      <c r="A193" s="196">
        <v>2</v>
      </c>
      <c r="B193" s="133" t="s">
        <v>314</v>
      </c>
      <c r="C193" s="133"/>
      <c r="D193" s="219">
        <v>10000000</v>
      </c>
      <c r="E193" s="198">
        <f>+D193*0.02</f>
        <v>200000</v>
      </c>
      <c r="F193" s="198">
        <f>+D193-E193</f>
        <v>9800000</v>
      </c>
      <c r="G193" s="233">
        <v>42423</v>
      </c>
      <c r="H193" s="236">
        <v>2300369</v>
      </c>
      <c r="I193" s="198">
        <v>1500000</v>
      </c>
      <c r="J193" s="198">
        <v>30000</v>
      </c>
      <c r="K193" s="198">
        <f>+I193-J193</f>
        <v>1470000</v>
      </c>
      <c r="L193" s="198">
        <f>K193</f>
        <v>1470000</v>
      </c>
      <c r="M193" s="208">
        <v>8330000</v>
      </c>
      <c r="N193" s="194">
        <v>0.15</v>
      </c>
      <c r="O193" s="133" t="s">
        <v>362</v>
      </c>
    </row>
    <row r="194" spans="1:15" x14ac:dyDescent="0.25">
      <c r="A194" s="196"/>
      <c r="B194" s="133" t="s">
        <v>315</v>
      </c>
      <c r="C194" s="133"/>
      <c r="D194" s="219"/>
      <c r="E194" s="198"/>
      <c r="F194" s="198"/>
      <c r="G194" s="233"/>
      <c r="H194" s="236"/>
      <c r="I194" s="198"/>
      <c r="J194" s="198"/>
      <c r="K194" s="198"/>
      <c r="L194" s="198"/>
      <c r="M194" s="208"/>
      <c r="N194" s="133"/>
    </row>
    <row r="195" spans="1:15" x14ac:dyDescent="0.25">
      <c r="A195" s="196">
        <v>3</v>
      </c>
      <c r="B195" s="133" t="s">
        <v>316</v>
      </c>
      <c r="C195" s="133"/>
      <c r="D195" s="219">
        <v>3300000</v>
      </c>
      <c r="E195" s="198">
        <f>+D195*0.02</f>
        <v>66000</v>
      </c>
      <c r="F195" s="198">
        <f>+D195-E195</f>
        <v>3234000</v>
      </c>
      <c r="G195" s="233">
        <v>42424</v>
      </c>
      <c r="H195" s="236">
        <v>999718</v>
      </c>
      <c r="I195" s="198">
        <v>495000</v>
      </c>
      <c r="J195" s="198">
        <v>9900</v>
      </c>
      <c r="K195" s="198">
        <f>+I195-J195</f>
        <v>485100</v>
      </c>
      <c r="L195" s="205"/>
      <c r="M195" s="208"/>
      <c r="N195" s="133"/>
    </row>
    <row r="196" spans="1:15" x14ac:dyDescent="0.25">
      <c r="A196" s="196"/>
      <c r="B196" s="133" t="s">
        <v>317</v>
      </c>
      <c r="C196" s="133"/>
      <c r="D196" s="219"/>
      <c r="E196" s="198"/>
      <c r="F196" s="198"/>
      <c r="G196" s="233">
        <v>42549</v>
      </c>
      <c r="H196" s="236">
        <v>999841</v>
      </c>
      <c r="I196" s="198">
        <v>1320000</v>
      </c>
      <c r="J196" s="198">
        <v>26400</v>
      </c>
      <c r="K196" s="198">
        <f>+I196-J196</f>
        <v>1293600</v>
      </c>
      <c r="L196" s="198">
        <f>K196</f>
        <v>1293600</v>
      </c>
      <c r="M196" s="208">
        <v>1455300</v>
      </c>
      <c r="N196" s="194">
        <v>0.55000000000000004</v>
      </c>
      <c r="O196" s="133" t="s">
        <v>362</v>
      </c>
    </row>
    <row r="197" spans="1:15" x14ac:dyDescent="0.25">
      <c r="A197" s="196"/>
      <c r="B197" s="133"/>
      <c r="C197" s="133"/>
      <c r="D197" s="219"/>
      <c r="E197" s="198"/>
      <c r="F197" s="198"/>
      <c r="G197" s="233"/>
      <c r="H197" s="236"/>
      <c r="I197" s="204">
        <f>SUM(I195:I196)</f>
        <v>1815000</v>
      </c>
      <c r="J197" s="204">
        <f>SUM(J195:J196)</f>
        <v>36300</v>
      </c>
      <c r="K197" s="204">
        <f>SUM(K195:K196)</f>
        <v>1778700</v>
      </c>
      <c r="L197" s="198"/>
      <c r="M197" s="208"/>
      <c r="N197" s="133"/>
    </row>
    <row r="198" spans="1:15" x14ac:dyDescent="0.25">
      <c r="A198" s="196">
        <v>4</v>
      </c>
      <c r="B198" s="133" t="s">
        <v>318</v>
      </c>
      <c r="C198" s="133"/>
      <c r="D198" s="219">
        <v>9100000</v>
      </c>
      <c r="E198" s="198">
        <f>+D198*0.02</f>
        <v>182000</v>
      </c>
      <c r="F198" s="198">
        <f>+D198-E198</f>
        <v>8918000</v>
      </c>
      <c r="G198" s="233">
        <v>42437</v>
      </c>
      <c r="H198" s="236">
        <v>999733</v>
      </c>
      <c r="I198" s="198">
        <v>1362244.9</v>
      </c>
      <c r="J198" s="198">
        <v>27244.9</v>
      </c>
      <c r="K198" s="198">
        <f>+I198-J198</f>
        <v>1335000</v>
      </c>
      <c r="L198" s="205"/>
      <c r="M198" s="208"/>
      <c r="N198" s="133"/>
    </row>
    <row r="199" spans="1:15" x14ac:dyDescent="0.25">
      <c r="A199" s="196"/>
      <c r="B199" s="133" t="s">
        <v>319</v>
      </c>
      <c r="C199" s="133"/>
      <c r="D199" s="219"/>
      <c r="E199" s="198"/>
      <c r="F199" s="198"/>
      <c r="G199" s="233">
        <v>42549</v>
      </c>
      <c r="H199" s="236">
        <v>999842</v>
      </c>
      <c r="I199" s="198">
        <v>3640000</v>
      </c>
      <c r="J199" s="198">
        <v>72800</v>
      </c>
      <c r="K199" s="198">
        <f>+I199-J199</f>
        <v>3567200</v>
      </c>
      <c r="L199" s="205"/>
      <c r="M199" s="208"/>
      <c r="N199" s="133"/>
    </row>
    <row r="200" spans="1:15" x14ac:dyDescent="0.25">
      <c r="A200" s="196"/>
      <c r="B200" s="133" t="s">
        <v>320</v>
      </c>
      <c r="C200" s="133"/>
      <c r="D200" s="219"/>
      <c r="E200" s="198"/>
      <c r="F200" s="198"/>
      <c r="G200" s="233">
        <v>42600</v>
      </c>
      <c r="H200" s="236">
        <v>1029836</v>
      </c>
      <c r="I200" s="198">
        <v>4079387.75</v>
      </c>
      <c r="J200" s="198">
        <v>81587.759999999995</v>
      </c>
      <c r="K200" s="198">
        <f>+I200-J200</f>
        <v>3997799.99</v>
      </c>
      <c r="L200" s="205"/>
      <c r="M200" s="198">
        <f>+F198-K201</f>
        <v>18000.009999999776</v>
      </c>
      <c r="N200" s="194">
        <v>1</v>
      </c>
      <c r="O200" s="133" t="s">
        <v>362</v>
      </c>
    </row>
    <row r="201" spans="1:15" x14ac:dyDescent="0.25">
      <c r="A201" s="196"/>
      <c r="B201" s="133"/>
      <c r="C201" s="133"/>
      <c r="D201" s="219"/>
      <c r="E201" s="198"/>
      <c r="F201" s="198"/>
      <c r="G201" s="233"/>
      <c r="H201" s="236"/>
      <c r="I201" s="204">
        <f>SUM(I198:I200)</f>
        <v>9081632.6500000004</v>
      </c>
      <c r="J201" s="204">
        <f>SUM(J198:J200)</f>
        <v>181632.65999999997</v>
      </c>
      <c r="K201" s="204">
        <f>SUM(K198:K200)</f>
        <v>8899999.9900000002</v>
      </c>
      <c r="L201" s="198"/>
      <c r="M201" s="208"/>
      <c r="N201" s="133"/>
    </row>
    <row r="202" spans="1:15" x14ac:dyDescent="0.25">
      <c r="A202" s="214" t="s">
        <v>233</v>
      </c>
      <c r="B202" s="133"/>
      <c r="C202" s="133"/>
      <c r="D202" s="219"/>
      <c r="E202" s="198"/>
      <c r="F202" s="198"/>
      <c r="G202" s="205"/>
      <c r="H202" s="236"/>
      <c r="I202" s="198"/>
      <c r="J202" s="198"/>
      <c r="K202" s="198"/>
      <c r="L202" s="198"/>
      <c r="M202" s="208"/>
      <c r="N202" s="133"/>
    </row>
    <row r="203" spans="1:15" x14ac:dyDescent="0.25">
      <c r="A203" s="196">
        <v>5</v>
      </c>
      <c r="B203" s="133" t="s">
        <v>249</v>
      </c>
      <c r="C203" s="133"/>
      <c r="D203" s="219">
        <v>20000000</v>
      </c>
      <c r="E203" s="198">
        <f>+D203*0.02</f>
        <v>400000</v>
      </c>
      <c r="F203" s="198">
        <f>+D203-E203</f>
        <v>19600000</v>
      </c>
      <c r="G203" s="233">
        <v>42436</v>
      </c>
      <c r="H203" s="236">
        <v>999732</v>
      </c>
      <c r="I203" s="198">
        <v>3000000</v>
      </c>
      <c r="J203" s="198">
        <v>60000</v>
      </c>
      <c r="K203" s="198">
        <f>+I203-J203</f>
        <v>2940000</v>
      </c>
      <c r="L203" s="205"/>
      <c r="M203" s="208"/>
      <c r="N203" s="133"/>
    </row>
    <row r="204" spans="1:15" x14ac:dyDescent="0.25">
      <c r="A204" s="196"/>
      <c r="B204" s="133" t="s">
        <v>321</v>
      </c>
      <c r="C204" s="133"/>
      <c r="D204" s="219"/>
      <c r="E204" s="198"/>
      <c r="F204" s="198"/>
      <c r="G204" s="233">
        <v>42600</v>
      </c>
      <c r="H204" s="236">
        <v>1029832</v>
      </c>
      <c r="I204" s="198">
        <v>8000000</v>
      </c>
      <c r="J204" s="198">
        <v>160000</v>
      </c>
      <c r="K204" s="198">
        <f>+I204-J204</f>
        <v>7840000</v>
      </c>
      <c r="L204" s="198"/>
      <c r="M204" s="208"/>
    </row>
    <row r="205" spans="1:15" x14ac:dyDescent="0.25">
      <c r="A205" s="196"/>
      <c r="B205" s="133"/>
      <c r="C205" s="133"/>
      <c r="D205" s="219"/>
      <c r="E205" s="198"/>
      <c r="F205" s="198"/>
      <c r="G205" s="233">
        <v>42880</v>
      </c>
      <c r="H205" s="236">
        <v>1067878</v>
      </c>
      <c r="I205" s="198">
        <v>7000000</v>
      </c>
      <c r="J205" s="198"/>
      <c r="K205" s="216">
        <v>6860000</v>
      </c>
      <c r="L205" s="198">
        <v>6860000</v>
      </c>
      <c r="M205" s="208">
        <f>F203-K206</f>
        <v>1960000</v>
      </c>
      <c r="N205" s="194">
        <v>0.9</v>
      </c>
      <c r="O205" s="133" t="s">
        <v>362</v>
      </c>
    </row>
    <row r="206" spans="1:15" x14ac:dyDescent="0.25">
      <c r="A206" s="196"/>
      <c r="B206" s="133"/>
      <c r="C206" s="133"/>
      <c r="D206" s="219"/>
      <c r="E206" s="198"/>
      <c r="F206" s="198"/>
      <c r="G206" s="233"/>
      <c r="H206" s="236"/>
      <c r="I206" s="204">
        <f>SUM(I203:I205)</f>
        <v>18000000</v>
      </c>
      <c r="J206" s="204">
        <f>SUM(J203:J204)</f>
        <v>220000</v>
      </c>
      <c r="K206" s="216">
        <f>SUM(K203:K205)</f>
        <v>17640000</v>
      </c>
      <c r="L206" s="198"/>
      <c r="M206" s="208"/>
      <c r="N206" s="133"/>
    </row>
    <row r="207" spans="1:15" x14ac:dyDescent="0.25">
      <c r="A207" s="196">
        <v>6</v>
      </c>
      <c r="B207" s="133" t="s">
        <v>322</v>
      </c>
      <c r="C207" s="133"/>
      <c r="D207" s="219">
        <v>5300000</v>
      </c>
      <c r="E207" s="198">
        <f>+D207*0.02</f>
        <v>106000</v>
      </c>
      <c r="F207" s="198">
        <f>+D207-E207</f>
        <v>5194000</v>
      </c>
      <c r="G207" s="233">
        <v>42438</v>
      </c>
      <c r="H207" s="236">
        <v>999737</v>
      </c>
      <c r="I207" s="198">
        <v>795000</v>
      </c>
      <c r="J207" s="198">
        <v>15900</v>
      </c>
      <c r="K207" s="198">
        <f>+I207-J207</f>
        <v>779100</v>
      </c>
      <c r="L207" s="198">
        <f>K207</f>
        <v>779100</v>
      </c>
      <c r="M207" s="208">
        <v>4414900</v>
      </c>
      <c r="N207" s="194">
        <v>0.15</v>
      </c>
      <c r="O207" s="133" t="s">
        <v>362</v>
      </c>
    </row>
    <row r="208" spans="1:15" x14ac:dyDescent="0.25">
      <c r="A208" s="196"/>
      <c r="B208" s="133" t="s">
        <v>323</v>
      </c>
      <c r="C208" s="133"/>
      <c r="D208" s="219"/>
      <c r="E208" s="198"/>
      <c r="F208" s="198"/>
      <c r="G208" s="233"/>
      <c r="H208" s="236"/>
      <c r="I208" s="198"/>
      <c r="J208" s="198"/>
      <c r="K208" s="198"/>
      <c r="L208" s="198"/>
      <c r="M208" s="208"/>
      <c r="N208" s="133"/>
    </row>
    <row r="209" spans="1:17" x14ac:dyDescent="0.25">
      <c r="A209" s="196">
        <v>7</v>
      </c>
      <c r="B209" s="133" t="s">
        <v>324</v>
      </c>
      <c r="C209" s="133"/>
      <c r="D209" s="219">
        <v>7000000</v>
      </c>
      <c r="E209" s="198">
        <f>+D209*0.02</f>
        <v>140000</v>
      </c>
      <c r="F209" s="198">
        <f>+D209-E209</f>
        <v>6860000</v>
      </c>
      <c r="G209" s="233">
        <v>42517</v>
      </c>
      <c r="H209" s="236">
        <v>999796</v>
      </c>
      <c r="I209" s="198">
        <v>1050000</v>
      </c>
      <c r="J209" s="198">
        <v>21000</v>
      </c>
      <c r="K209" s="198">
        <f>+I209-J209</f>
        <v>1029000</v>
      </c>
      <c r="L209" s="198">
        <f>K209</f>
        <v>1029000</v>
      </c>
      <c r="M209" s="208">
        <v>5831000</v>
      </c>
      <c r="N209" s="133"/>
    </row>
    <row r="210" spans="1:17" x14ac:dyDescent="0.25">
      <c r="A210" s="196"/>
      <c r="B210" s="133" t="s">
        <v>325</v>
      </c>
      <c r="C210" s="133"/>
      <c r="D210" s="219"/>
      <c r="E210" s="198"/>
      <c r="F210" s="198"/>
      <c r="G210" s="233"/>
      <c r="H210" s="236"/>
      <c r="I210" s="198"/>
      <c r="J210" s="198"/>
      <c r="K210" s="198"/>
      <c r="L210" s="198"/>
      <c r="M210" s="208"/>
      <c r="N210" s="133"/>
    </row>
    <row r="211" spans="1:17" s="78" customFormat="1" x14ac:dyDescent="0.25">
      <c r="A211" s="196">
        <f>A209+1</f>
        <v>8</v>
      </c>
      <c r="B211" s="133" t="s">
        <v>326</v>
      </c>
      <c r="C211" s="133"/>
      <c r="D211" s="219">
        <v>8000000</v>
      </c>
      <c r="E211" s="198">
        <f>+D211*0.02</f>
        <v>160000</v>
      </c>
      <c r="F211" s="198">
        <f>+D211-E211</f>
        <v>7840000</v>
      </c>
      <c r="G211" s="233">
        <v>42846</v>
      </c>
      <c r="H211" s="236">
        <v>1067811</v>
      </c>
      <c r="I211" s="198">
        <v>1200000</v>
      </c>
      <c r="J211" s="198"/>
      <c r="K211" s="208">
        <v>1176000</v>
      </c>
      <c r="L211" s="198">
        <v>1176000</v>
      </c>
      <c r="M211" s="219">
        <f>F211-K211</f>
        <v>6664000</v>
      </c>
      <c r="N211" s="194">
        <v>0.15</v>
      </c>
      <c r="O211" s="133" t="s">
        <v>363</v>
      </c>
      <c r="P211" s="191"/>
      <c r="Q211" s="191"/>
    </row>
    <row r="212" spans="1:17" s="78" customFormat="1" x14ac:dyDescent="0.25">
      <c r="A212" s="196"/>
      <c r="B212" s="133" t="s">
        <v>327</v>
      </c>
      <c r="C212" s="133"/>
      <c r="D212" s="219"/>
      <c r="E212" s="198"/>
      <c r="F212" s="198"/>
      <c r="G212" s="233"/>
      <c r="H212" s="236"/>
      <c r="I212" s="198"/>
      <c r="J212" s="198"/>
      <c r="K212" s="198"/>
      <c r="L212" s="205"/>
      <c r="M212" s="219"/>
      <c r="N212" s="193"/>
      <c r="O212" s="191"/>
      <c r="P212" s="191"/>
      <c r="Q212" s="191"/>
    </row>
    <row r="213" spans="1:17" s="78" customFormat="1" x14ac:dyDescent="0.25">
      <c r="A213" s="242"/>
      <c r="B213" s="243" t="s">
        <v>328</v>
      </c>
      <c r="C213" s="243"/>
      <c r="D213" s="247"/>
      <c r="E213" s="216"/>
      <c r="F213" s="216"/>
      <c r="G213" s="245"/>
      <c r="H213" s="246"/>
      <c r="I213" s="216"/>
      <c r="J213" s="216"/>
      <c r="K213" s="216"/>
      <c r="L213" s="244"/>
      <c r="M213" s="247"/>
      <c r="N213" s="193"/>
      <c r="O213" s="191"/>
      <c r="P213" s="191"/>
      <c r="Q213" s="191"/>
    </row>
    <row r="214" spans="1:17" s="78" customFormat="1" x14ac:dyDescent="0.25">
      <c r="A214" s="239"/>
      <c r="B214" s="133"/>
      <c r="C214" s="133"/>
      <c r="D214" s="219"/>
      <c r="E214" s="198"/>
      <c r="F214" s="198"/>
      <c r="G214" s="233"/>
      <c r="H214" s="236"/>
      <c r="I214" s="198"/>
      <c r="J214" s="198"/>
      <c r="K214" s="198"/>
      <c r="L214" s="205"/>
      <c r="M214" s="219"/>
      <c r="N214" s="193"/>
      <c r="O214" s="191"/>
      <c r="P214" s="191"/>
      <c r="Q214" s="191"/>
    </row>
    <row r="215" spans="1:17" s="78" customFormat="1" x14ac:dyDescent="0.25">
      <c r="A215" s="239"/>
      <c r="B215" s="133"/>
      <c r="C215" s="133"/>
      <c r="D215" s="219"/>
      <c r="E215" s="198"/>
      <c r="F215" s="198"/>
      <c r="G215" s="233"/>
      <c r="H215" s="236"/>
      <c r="I215" s="198"/>
      <c r="J215" s="198"/>
      <c r="K215" s="198"/>
      <c r="L215" s="205"/>
      <c r="M215" s="219"/>
      <c r="N215" s="193"/>
      <c r="O215" s="191"/>
      <c r="P215" s="191"/>
      <c r="Q215" s="191"/>
    </row>
    <row r="216" spans="1:17" x14ac:dyDescent="0.25">
      <c r="A216" s="196">
        <f>A211+1</f>
        <v>9</v>
      </c>
      <c r="B216" s="133" t="s">
        <v>329</v>
      </c>
      <c r="C216" s="133"/>
      <c r="D216" s="219">
        <v>6000000</v>
      </c>
      <c r="E216" s="198">
        <f>+D216*0.02</f>
        <v>120000</v>
      </c>
      <c r="F216" s="198">
        <f>+D216-E216</f>
        <v>5880000</v>
      </c>
      <c r="G216" s="233">
        <v>42445</v>
      </c>
      <c r="H216" s="236">
        <v>999744</v>
      </c>
      <c r="I216" s="198">
        <v>900000</v>
      </c>
      <c r="J216" s="198">
        <v>18000</v>
      </c>
      <c r="K216" s="198">
        <f>+I216-J216</f>
        <v>882000</v>
      </c>
      <c r="L216" s="198">
        <f>K216</f>
        <v>882000</v>
      </c>
      <c r="M216" s="208">
        <v>4998000</v>
      </c>
      <c r="N216" s="194">
        <v>0.15</v>
      </c>
      <c r="O216" s="133" t="s">
        <v>363</v>
      </c>
    </row>
    <row r="217" spans="1:17" x14ac:dyDescent="0.25">
      <c r="A217" s="196"/>
      <c r="B217" s="133" t="s">
        <v>387</v>
      </c>
      <c r="C217" s="133"/>
      <c r="D217" s="219"/>
      <c r="E217" s="198"/>
      <c r="F217" s="198"/>
      <c r="G217" s="233"/>
      <c r="H217" s="236"/>
      <c r="I217" s="198"/>
      <c r="J217" s="198"/>
      <c r="K217" s="198"/>
      <c r="L217" s="198"/>
      <c r="M217" s="208"/>
    </row>
    <row r="218" spans="1:17" x14ac:dyDescent="0.25">
      <c r="A218" s="196"/>
      <c r="B218" s="133" t="s">
        <v>325</v>
      </c>
      <c r="C218" s="133"/>
      <c r="D218" s="219"/>
      <c r="E218" s="198"/>
      <c r="F218" s="198"/>
      <c r="G218" s="233"/>
      <c r="H218" s="236"/>
      <c r="I218" s="198"/>
      <c r="J218" s="198"/>
      <c r="K218" s="198"/>
      <c r="L218" s="198"/>
      <c r="M218" s="208"/>
    </row>
    <row r="219" spans="1:17" x14ac:dyDescent="0.25">
      <c r="A219" s="214" t="s">
        <v>237</v>
      </c>
      <c r="B219" s="133"/>
      <c r="C219" s="133"/>
      <c r="D219" s="219"/>
      <c r="E219" s="198"/>
      <c r="F219" s="198"/>
      <c r="G219" s="205"/>
      <c r="H219" s="236"/>
      <c r="I219" s="198"/>
      <c r="J219" s="198"/>
      <c r="K219" s="198"/>
      <c r="L219" s="198"/>
      <c r="M219" s="208"/>
    </row>
    <row r="220" spans="1:17" x14ac:dyDescent="0.25">
      <c r="A220" s="196">
        <f>1+A216</f>
        <v>10</v>
      </c>
      <c r="B220" s="133" t="s">
        <v>330</v>
      </c>
      <c r="C220" s="133"/>
      <c r="D220" s="219">
        <v>5000000</v>
      </c>
      <c r="E220" s="198">
        <f>+D220*0.02</f>
        <v>100000</v>
      </c>
      <c r="F220" s="198">
        <f>+D220-E220</f>
        <v>4900000</v>
      </c>
      <c r="G220" s="233">
        <v>42419</v>
      </c>
      <c r="H220" s="236">
        <v>2300364</v>
      </c>
      <c r="I220" s="198">
        <v>750000</v>
      </c>
      <c r="J220" s="198">
        <v>15000</v>
      </c>
      <c r="K220" s="198">
        <f>+I220-J220</f>
        <v>735000</v>
      </c>
      <c r="L220" s="198">
        <f>K220</f>
        <v>735000</v>
      </c>
      <c r="M220" s="208">
        <v>4165000</v>
      </c>
      <c r="N220" s="194">
        <v>0.15</v>
      </c>
      <c r="O220" s="133" t="s">
        <v>363</v>
      </c>
    </row>
    <row r="221" spans="1:17" x14ac:dyDescent="0.25">
      <c r="A221" s="196"/>
      <c r="B221" s="133" t="s">
        <v>331</v>
      </c>
      <c r="C221" s="133"/>
      <c r="D221" s="219"/>
      <c r="E221" s="198"/>
      <c r="F221" s="198"/>
      <c r="G221" s="233"/>
      <c r="H221" s="236"/>
      <c r="I221" s="198"/>
      <c r="J221" s="198"/>
      <c r="K221" s="198"/>
      <c r="L221" s="198"/>
      <c r="M221" s="208"/>
    </row>
    <row r="222" spans="1:17" x14ac:dyDescent="0.25">
      <c r="A222" s="196">
        <f>A220+1</f>
        <v>11</v>
      </c>
      <c r="B222" s="133" t="s">
        <v>332</v>
      </c>
      <c r="C222" s="133"/>
      <c r="D222" s="219">
        <v>5000000</v>
      </c>
      <c r="E222" s="198">
        <f>+D222*0.02</f>
        <v>100000</v>
      </c>
      <c r="F222" s="198">
        <f>+D222-E222</f>
        <v>4900000</v>
      </c>
      <c r="G222" s="233">
        <v>42419</v>
      </c>
      <c r="H222" s="236">
        <v>2300363</v>
      </c>
      <c r="I222" s="198">
        <v>750000</v>
      </c>
      <c r="J222" s="198">
        <v>15000</v>
      </c>
      <c r="K222" s="198">
        <f>+I222-J222</f>
        <v>735000</v>
      </c>
      <c r="L222" s="198">
        <f>K222</f>
        <v>735000</v>
      </c>
      <c r="M222" s="208">
        <v>4165000</v>
      </c>
      <c r="N222" s="194">
        <v>0.15</v>
      </c>
      <c r="O222" s="133" t="s">
        <v>363</v>
      </c>
    </row>
    <row r="223" spans="1:17" x14ac:dyDescent="0.25">
      <c r="A223" s="196"/>
      <c r="B223" s="133" t="s">
        <v>331</v>
      </c>
      <c r="C223" s="133"/>
      <c r="D223" s="219"/>
      <c r="E223" s="198"/>
      <c r="F223" s="198"/>
      <c r="G223" s="233"/>
      <c r="H223" s="236"/>
      <c r="I223" s="198"/>
      <c r="J223" s="198"/>
      <c r="K223" s="198"/>
      <c r="L223" s="198"/>
      <c r="M223" s="208"/>
    </row>
    <row r="224" spans="1:17" x14ac:dyDescent="0.25">
      <c r="A224" s="196">
        <f>A222+1</f>
        <v>12</v>
      </c>
      <c r="B224" s="133" t="s">
        <v>333</v>
      </c>
      <c r="C224" s="133"/>
      <c r="D224" s="219">
        <v>5000000</v>
      </c>
      <c r="E224" s="198">
        <f>+D224*0.02</f>
        <v>100000</v>
      </c>
      <c r="F224" s="198">
        <f>+D224-E224</f>
        <v>4900000</v>
      </c>
      <c r="G224" s="233">
        <v>42419</v>
      </c>
      <c r="H224" s="236">
        <v>2300365</v>
      </c>
      <c r="I224" s="198">
        <v>750000</v>
      </c>
      <c r="J224" s="198">
        <v>15000</v>
      </c>
      <c r="K224" s="198">
        <f>+I224-J224</f>
        <v>735000</v>
      </c>
      <c r="L224" s="198">
        <f>K224</f>
        <v>735000</v>
      </c>
      <c r="M224" s="208">
        <v>4165000</v>
      </c>
      <c r="N224" s="194">
        <v>0.15</v>
      </c>
      <c r="O224" s="133" t="s">
        <v>363</v>
      </c>
    </row>
    <row r="225" spans="1:17" s="113" customFormat="1" x14ac:dyDescent="0.25">
      <c r="A225" s="196">
        <v>13</v>
      </c>
      <c r="B225" s="133" t="s">
        <v>334</v>
      </c>
      <c r="C225" s="133"/>
      <c r="D225" s="219">
        <v>3000000</v>
      </c>
      <c r="E225" s="198">
        <f>+D225*0.02</f>
        <v>60000</v>
      </c>
      <c r="F225" s="198">
        <f>+D225-E225</f>
        <v>2940000</v>
      </c>
      <c r="G225" s="233"/>
      <c r="H225" s="236"/>
      <c r="I225" s="198"/>
      <c r="J225" s="198"/>
      <c r="K225" s="198">
        <f>+I225-J225</f>
        <v>0</v>
      </c>
      <c r="L225" s="205"/>
      <c r="M225" s="219">
        <v>3000000</v>
      </c>
      <c r="N225" s="185">
        <v>0</v>
      </c>
      <c r="O225" s="187" t="s">
        <v>353</v>
      </c>
      <c r="P225" s="185"/>
      <c r="Q225" s="185"/>
    </row>
    <row r="226" spans="1:17" s="113" customFormat="1" x14ac:dyDescent="0.25">
      <c r="A226" s="196"/>
      <c r="B226" s="133" t="s">
        <v>335</v>
      </c>
      <c r="C226" s="133"/>
      <c r="D226" s="219"/>
      <c r="E226" s="198"/>
      <c r="F226" s="198"/>
      <c r="G226" s="233"/>
      <c r="H226" s="236"/>
      <c r="I226" s="198"/>
      <c r="J226" s="198"/>
      <c r="K226" s="198"/>
      <c r="L226" s="205"/>
      <c r="M226" s="219"/>
      <c r="N226" s="185"/>
      <c r="O226" s="187"/>
      <c r="P226" s="185"/>
      <c r="Q226" s="185"/>
    </row>
    <row r="227" spans="1:17" s="113" customFormat="1" x14ac:dyDescent="0.25">
      <c r="A227" s="196">
        <f>A225+1</f>
        <v>14</v>
      </c>
      <c r="B227" s="133" t="s">
        <v>336</v>
      </c>
      <c r="C227" s="133"/>
      <c r="D227" s="219">
        <v>2000000</v>
      </c>
      <c r="E227" s="198">
        <f>+D227*0.02</f>
        <v>40000</v>
      </c>
      <c r="F227" s="198">
        <f>+D227-E227</f>
        <v>1960000</v>
      </c>
      <c r="G227" s="233"/>
      <c r="H227" s="236"/>
      <c r="I227" s="198"/>
      <c r="J227" s="198"/>
      <c r="K227" s="198">
        <f>+I227-J227</f>
        <v>0</v>
      </c>
      <c r="L227" s="205"/>
      <c r="M227" s="219">
        <v>2000000</v>
      </c>
      <c r="N227" s="185">
        <v>0</v>
      </c>
      <c r="O227" s="187" t="s">
        <v>353</v>
      </c>
      <c r="P227" s="185"/>
      <c r="Q227" s="185"/>
    </row>
    <row r="228" spans="1:17" s="113" customFormat="1" x14ac:dyDescent="0.25">
      <c r="A228" s="196"/>
      <c r="B228" s="133" t="s">
        <v>337</v>
      </c>
      <c r="C228" s="133"/>
      <c r="D228" s="219"/>
      <c r="E228" s="198"/>
      <c r="F228" s="198"/>
      <c r="G228" s="233"/>
      <c r="H228" s="236"/>
      <c r="I228" s="198"/>
      <c r="J228" s="198"/>
      <c r="K228" s="198"/>
      <c r="L228" s="205"/>
      <c r="M228" s="219"/>
      <c r="N228" s="187"/>
      <c r="O228" s="185"/>
      <c r="P228" s="185"/>
      <c r="Q228" s="185"/>
    </row>
    <row r="229" spans="1:17" x14ac:dyDescent="0.25">
      <c r="A229" s="196">
        <v>15</v>
      </c>
      <c r="B229" s="133" t="s">
        <v>338</v>
      </c>
      <c r="C229" s="133"/>
      <c r="D229" s="219">
        <v>10000000</v>
      </c>
      <c r="E229" s="198">
        <f>+D229*0.02</f>
        <v>200000</v>
      </c>
      <c r="F229" s="198">
        <f>+D229-E229</f>
        <v>9800000</v>
      </c>
      <c r="G229" s="233">
        <v>42423</v>
      </c>
      <c r="H229" s="236">
        <v>2300368</v>
      </c>
      <c r="I229" s="198">
        <v>1500000</v>
      </c>
      <c r="J229" s="198">
        <v>30000</v>
      </c>
      <c r="K229" s="198">
        <f>+I229-J229</f>
        <v>1470000</v>
      </c>
      <c r="L229" s="205"/>
      <c r="M229" s="208"/>
      <c r="N229" s="133"/>
    </row>
    <row r="230" spans="1:17" x14ac:dyDescent="0.25">
      <c r="A230" s="196"/>
      <c r="B230" s="133"/>
      <c r="C230" s="133"/>
      <c r="D230" s="219"/>
      <c r="E230" s="198"/>
      <c r="F230" s="198"/>
      <c r="G230" s="233">
        <v>42522</v>
      </c>
      <c r="H230" s="236">
        <v>999799</v>
      </c>
      <c r="I230" s="198">
        <v>4000000</v>
      </c>
      <c r="J230" s="198">
        <v>80000</v>
      </c>
      <c r="K230" s="198">
        <f>+I230-J230</f>
        <v>3920000</v>
      </c>
      <c r="L230" s="198"/>
      <c r="M230" s="208"/>
      <c r="N230" s="133"/>
    </row>
    <row r="231" spans="1:17" x14ac:dyDescent="0.25">
      <c r="A231" s="196"/>
      <c r="B231" s="133"/>
      <c r="C231" s="133"/>
      <c r="D231" s="219"/>
      <c r="E231" s="198"/>
      <c r="F231" s="198"/>
      <c r="G231" s="233">
        <v>42606</v>
      </c>
      <c r="H231" s="236">
        <v>1029839</v>
      </c>
      <c r="I231" s="198">
        <v>3500000</v>
      </c>
      <c r="J231" s="198">
        <v>70000</v>
      </c>
      <c r="K231" s="198">
        <f>+I231-J231</f>
        <v>3430000</v>
      </c>
      <c r="L231" s="198">
        <f>K231</f>
        <v>3430000</v>
      </c>
      <c r="M231" s="208">
        <v>980000</v>
      </c>
      <c r="N231" s="194">
        <v>0.9</v>
      </c>
      <c r="O231" s="133" t="s">
        <v>353</v>
      </c>
    </row>
    <row r="232" spans="1:17" x14ac:dyDescent="0.25">
      <c r="A232" s="196"/>
      <c r="B232" s="133"/>
      <c r="C232" s="133"/>
      <c r="D232" s="219"/>
      <c r="E232" s="198"/>
      <c r="F232" s="198"/>
      <c r="G232" s="233"/>
      <c r="H232" s="236"/>
      <c r="I232" s="204">
        <f>SUM(I229:I231)</f>
        <v>9000000</v>
      </c>
      <c r="J232" s="204">
        <f>SUM(J229:J231)</f>
        <v>180000</v>
      </c>
      <c r="K232" s="204">
        <f>SUM(K229:K231)</f>
        <v>8820000</v>
      </c>
      <c r="L232" s="198"/>
      <c r="M232" s="208"/>
      <c r="N232" s="133"/>
    </row>
    <row r="233" spans="1:17" x14ac:dyDescent="0.25">
      <c r="A233" s="196">
        <v>16</v>
      </c>
      <c r="B233" s="133" t="s">
        <v>339</v>
      </c>
      <c r="C233" s="133"/>
      <c r="D233" s="219">
        <v>10600000</v>
      </c>
      <c r="E233" s="198">
        <f>+D233*0.02</f>
        <v>212000</v>
      </c>
      <c r="F233" s="198">
        <f>+D233-E233</f>
        <v>10388000</v>
      </c>
      <c r="G233" s="233">
        <v>42451</v>
      </c>
      <c r="H233" s="236">
        <v>999753</v>
      </c>
      <c r="I233" s="198">
        <v>1590000</v>
      </c>
      <c r="J233" s="198">
        <v>31800</v>
      </c>
      <c r="K233" s="198">
        <f>+I233-J233</f>
        <v>1558200</v>
      </c>
      <c r="L233" s="205"/>
      <c r="M233" s="208"/>
      <c r="N233" s="133"/>
    </row>
    <row r="234" spans="1:17" x14ac:dyDescent="0.25">
      <c r="A234" s="196"/>
      <c r="B234" s="133"/>
      <c r="C234" s="133"/>
      <c r="D234" s="219"/>
      <c r="E234" s="198"/>
      <c r="F234" s="198"/>
      <c r="G234" s="233">
        <v>42549</v>
      </c>
      <c r="H234" s="236">
        <v>999843</v>
      </c>
      <c r="I234" s="198">
        <v>7950000</v>
      </c>
      <c r="J234" s="198">
        <v>159000</v>
      </c>
      <c r="K234" s="198">
        <f>+I234-J234</f>
        <v>7791000</v>
      </c>
      <c r="L234" s="198"/>
      <c r="M234" s="208"/>
      <c r="N234" s="133"/>
    </row>
    <row r="235" spans="1:17" x14ac:dyDescent="0.25">
      <c r="A235" s="196"/>
      <c r="B235" s="133"/>
      <c r="C235" s="133"/>
      <c r="D235" s="219"/>
      <c r="E235" s="198"/>
      <c r="F235" s="198"/>
      <c r="G235" s="233">
        <v>42809</v>
      </c>
      <c r="H235" s="236">
        <v>1067760</v>
      </c>
      <c r="I235" s="198">
        <v>726601</v>
      </c>
      <c r="J235" s="198"/>
      <c r="K235" s="198">
        <v>712069</v>
      </c>
      <c r="L235" s="198"/>
      <c r="M235" s="208">
        <f>F233-K236</f>
        <v>326731</v>
      </c>
      <c r="N235" s="194">
        <v>1</v>
      </c>
      <c r="O235" s="133" t="s">
        <v>353</v>
      </c>
    </row>
    <row r="236" spans="1:17" x14ac:dyDescent="0.25">
      <c r="A236" s="196"/>
      <c r="B236" s="133"/>
      <c r="C236" s="133"/>
      <c r="D236" s="219"/>
      <c r="E236" s="198"/>
      <c r="F236" s="198"/>
      <c r="G236" s="233"/>
      <c r="H236" s="236"/>
      <c r="I236" s="204">
        <f>SUM(I233:I235)</f>
        <v>10266601</v>
      </c>
      <c r="J236" s="204">
        <f>SUM(J233:J234)</f>
        <v>190800</v>
      </c>
      <c r="K236" s="204">
        <f>SUM(K233:K235)</f>
        <v>10061269</v>
      </c>
      <c r="L236" s="198"/>
      <c r="M236" s="208"/>
      <c r="N236" s="133"/>
    </row>
    <row r="237" spans="1:17" x14ac:dyDescent="0.25">
      <c r="A237" s="196">
        <v>17</v>
      </c>
      <c r="B237" s="133" t="s">
        <v>340</v>
      </c>
      <c r="C237" s="133"/>
      <c r="D237" s="219">
        <v>10000000</v>
      </c>
      <c r="E237" s="198">
        <f>+D237*0.02</f>
        <v>200000</v>
      </c>
      <c r="F237" s="198">
        <f>+D237-E237</f>
        <v>9800000</v>
      </c>
      <c r="G237" s="233">
        <v>42419</v>
      </c>
      <c r="H237" s="236">
        <v>2300362</v>
      </c>
      <c r="I237" s="198">
        <v>1499917.9</v>
      </c>
      <c r="J237" s="198">
        <v>29998.36</v>
      </c>
      <c r="K237" s="198">
        <f>+I237-J237</f>
        <v>1469919.5399999998</v>
      </c>
      <c r="L237" s="205"/>
      <c r="M237" s="208"/>
      <c r="N237" s="133"/>
    </row>
    <row r="238" spans="1:17" x14ac:dyDescent="0.25">
      <c r="A238" s="196"/>
      <c r="B238" s="133" t="s">
        <v>341</v>
      </c>
      <c r="C238" s="133"/>
      <c r="D238" s="219"/>
      <c r="E238" s="198"/>
      <c r="F238" s="198"/>
      <c r="G238" s="233">
        <v>42503</v>
      </c>
      <c r="H238" s="236">
        <v>999786</v>
      </c>
      <c r="I238" s="198">
        <v>3999781.06</v>
      </c>
      <c r="J238" s="198">
        <v>79995.62</v>
      </c>
      <c r="K238" s="198">
        <f>+I238-J238</f>
        <v>3919785.44</v>
      </c>
      <c r="L238" s="205"/>
      <c r="M238" s="208"/>
      <c r="N238" s="133"/>
    </row>
    <row r="239" spans="1:17" x14ac:dyDescent="0.25">
      <c r="A239" s="196"/>
      <c r="B239" s="133"/>
      <c r="C239" s="133"/>
      <c r="D239" s="219"/>
      <c r="E239" s="198"/>
      <c r="F239" s="198"/>
      <c r="G239" s="233">
        <v>42555</v>
      </c>
      <c r="H239" s="236">
        <v>999851</v>
      </c>
      <c r="I239" s="198">
        <v>3500000</v>
      </c>
      <c r="J239" s="198">
        <v>70000</v>
      </c>
      <c r="K239" s="198">
        <f>+I239-J239</f>
        <v>3430000</v>
      </c>
      <c r="L239" s="205"/>
      <c r="M239" s="208"/>
      <c r="N239" s="133"/>
    </row>
    <row r="240" spans="1:17" x14ac:dyDescent="0.25">
      <c r="A240" s="196"/>
      <c r="B240" s="133"/>
      <c r="C240" s="133"/>
      <c r="D240" s="219"/>
      <c r="E240" s="198"/>
      <c r="F240" s="198"/>
      <c r="G240" s="233">
        <v>42719</v>
      </c>
      <c r="H240" s="236">
        <v>1067524</v>
      </c>
      <c r="I240" s="198">
        <v>999945.26</v>
      </c>
      <c r="J240" s="198">
        <v>19998.05</v>
      </c>
      <c r="K240" s="198">
        <f>+I240-J240</f>
        <v>979947.21</v>
      </c>
      <c r="L240" s="205"/>
      <c r="M240" s="198">
        <f>+F237-K241</f>
        <v>347.8099999986589</v>
      </c>
      <c r="N240" s="194">
        <v>1</v>
      </c>
      <c r="O240" s="133" t="s">
        <v>361</v>
      </c>
    </row>
    <row r="241" spans="1:17" x14ac:dyDescent="0.25">
      <c r="A241" s="220"/>
      <c r="B241" s="132"/>
      <c r="C241" s="132"/>
      <c r="D241" s="259"/>
      <c r="E241" s="208"/>
      <c r="F241" s="208"/>
      <c r="G241" s="234"/>
      <c r="H241" s="241"/>
      <c r="I241" s="204">
        <f>SUM(I237:I240)</f>
        <v>9999644.2200000007</v>
      </c>
      <c r="J241" s="204">
        <f>SUM(J237:J240)</f>
        <v>199992.02999999997</v>
      </c>
      <c r="K241" s="204">
        <f>SUM(K237:K240)</f>
        <v>9799652.1900000013</v>
      </c>
      <c r="L241" s="208"/>
      <c r="M241" s="208"/>
    </row>
    <row r="242" spans="1:17" s="261" customFormat="1" x14ac:dyDescent="0.25">
      <c r="A242" s="220">
        <v>18</v>
      </c>
      <c r="B242" s="132" t="s">
        <v>342</v>
      </c>
      <c r="C242" s="132"/>
      <c r="D242" s="259">
        <v>2200000</v>
      </c>
      <c r="E242" s="208">
        <f>+D242*0.02</f>
        <v>44000</v>
      </c>
      <c r="F242" s="208">
        <f>+D242-E242</f>
        <v>2156000</v>
      </c>
      <c r="G242" s="234"/>
      <c r="H242" s="241"/>
      <c r="I242" s="208"/>
      <c r="J242" s="208"/>
      <c r="K242" s="208">
        <f>+I242-J242</f>
        <v>0</v>
      </c>
      <c r="L242" s="207"/>
      <c r="M242" s="208">
        <f>D242</f>
        <v>2200000</v>
      </c>
      <c r="N242" s="260">
        <v>0</v>
      </c>
      <c r="O242" s="260" t="s">
        <v>361</v>
      </c>
      <c r="P242" s="260"/>
      <c r="Q242" s="260"/>
    </row>
    <row r="243" spans="1:17" x14ac:dyDescent="0.25">
      <c r="A243" s="196">
        <v>19</v>
      </c>
      <c r="B243" s="133" t="s">
        <v>343</v>
      </c>
      <c r="C243" s="133"/>
      <c r="D243" s="219">
        <v>5000000</v>
      </c>
      <c r="E243" s="198">
        <f>+D243*0.02</f>
        <v>100000</v>
      </c>
      <c r="F243" s="198">
        <f>+D243-E243</f>
        <v>4900000</v>
      </c>
      <c r="G243" s="233">
        <v>42419</v>
      </c>
      <c r="H243" s="236">
        <v>2300351</v>
      </c>
      <c r="I243" s="198">
        <v>750000</v>
      </c>
      <c r="J243" s="198">
        <v>15000</v>
      </c>
      <c r="K243" s="198">
        <f>+I243-J243</f>
        <v>735000</v>
      </c>
      <c r="L243" s="205"/>
      <c r="M243" s="208"/>
    </row>
    <row r="244" spans="1:17" x14ac:dyDescent="0.25">
      <c r="A244" s="196"/>
      <c r="B244" s="133" t="s">
        <v>344</v>
      </c>
      <c r="C244" s="133"/>
      <c r="D244" s="219"/>
      <c r="E244" s="198"/>
      <c r="F244" s="198"/>
      <c r="G244" s="233">
        <v>42527</v>
      </c>
      <c r="H244" s="236">
        <v>999804</v>
      </c>
      <c r="I244" s="198">
        <v>3750000</v>
      </c>
      <c r="J244" s="198">
        <v>75000</v>
      </c>
      <c r="K244" s="198">
        <f>+I244-J244</f>
        <v>3675000</v>
      </c>
      <c r="L244" s="198">
        <f>K244</f>
        <v>3675000</v>
      </c>
      <c r="M244" s="208">
        <f>F243-K245</f>
        <v>490000</v>
      </c>
      <c r="N244" s="194">
        <v>0.9</v>
      </c>
      <c r="O244" s="185" t="s">
        <v>361</v>
      </c>
    </row>
    <row r="245" spans="1:17" x14ac:dyDescent="0.25">
      <c r="A245" s="196"/>
      <c r="B245" s="133" t="s">
        <v>345</v>
      </c>
      <c r="C245" s="133"/>
      <c r="D245" s="219"/>
      <c r="E245" s="198"/>
      <c r="F245" s="198"/>
      <c r="G245" s="233"/>
      <c r="H245" s="236"/>
      <c r="I245" s="204">
        <f>SUM(I243:I244)</f>
        <v>4500000</v>
      </c>
      <c r="J245" s="204">
        <f>SUM(J243:J244)</f>
        <v>90000</v>
      </c>
      <c r="K245" s="204">
        <f>SUM(K243:K244)</f>
        <v>4410000</v>
      </c>
      <c r="L245" s="198"/>
      <c r="M245" s="208"/>
    </row>
    <row r="246" spans="1:17" x14ac:dyDescent="0.25">
      <c r="A246" s="196">
        <v>20</v>
      </c>
      <c r="B246" s="133" t="s">
        <v>346</v>
      </c>
      <c r="C246" s="133"/>
      <c r="D246" s="219">
        <v>16000000</v>
      </c>
      <c r="E246" s="198">
        <f>+D246*0.02</f>
        <v>320000</v>
      </c>
      <c r="F246" s="198">
        <f>+D246-E246</f>
        <v>15680000</v>
      </c>
      <c r="G246" s="233">
        <v>42430</v>
      </c>
      <c r="H246" s="236">
        <v>999724</v>
      </c>
      <c r="I246" s="198">
        <v>2400000</v>
      </c>
      <c r="J246" s="198">
        <v>48000</v>
      </c>
      <c r="K246" s="198">
        <f>+I246-J246</f>
        <v>2352000</v>
      </c>
      <c r="L246" s="205"/>
      <c r="M246" s="208"/>
    </row>
    <row r="247" spans="1:17" x14ac:dyDescent="0.25">
      <c r="A247" s="196"/>
      <c r="B247" s="133" t="s">
        <v>347</v>
      </c>
      <c r="C247" s="133"/>
      <c r="D247" s="219"/>
      <c r="E247" s="198"/>
      <c r="F247" s="198"/>
      <c r="G247" s="233">
        <v>42622</v>
      </c>
      <c r="H247" s="236">
        <v>1029863</v>
      </c>
      <c r="I247" s="198">
        <v>6400000</v>
      </c>
      <c r="J247" s="198">
        <v>128000</v>
      </c>
      <c r="K247" s="198">
        <f>+I247-J247</f>
        <v>6272000</v>
      </c>
      <c r="L247" s="198"/>
      <c r="M247" s="208"/>
    </row>
    <row r="248" spans="1:17" x14ac:dyDescent="0.25">
      <c r="A248" s="196"/>
      <c r="B248" s="133"/>
      <c r="C248" s="133"/>
      <c r="D248" s="219"/>
      <c r="E248" s="198"/>
      <c r="F248" s="198"/>
      <c r="G248" s="233">
        <v>42971</v>
      </c>
      <c r="H248" s="236">
        <v>1077815</v>
      </c>
      <c r="I248" s="198">
        <v>5600000</v>
      </c>
      <c r="J248" s="198"/>
      <c r="K248" s="198">
        <v>5488000</v>
      </c>
      <c r="L248" s="198">
        <v>5488000</v>
      </c>
      <c r="M248" s="208">
        <f>F246-K249</f>
        <v>1568000</v>
      </c>
      <c r="N248" s="194">
        <v>0.9</v>
      </c>
      <c r="O248" s="185" t="s">
        <v>361</v>
      </c>
    </row>
    <row r="249" spans="1:17" x14ac:dyDescent="0.25">
      <c r="A249" s="196"/>
      <c r="B249" s="133"/>
      <c r="C249" s="133"/>
      <c r="D249" s="219"/>
      <c r="E249" s="198"/>
      <c r="F249" s="198"/>
      <c r="G249" s="233"/>
      <c r="H249" s="236"/>
      <c r="I249" s="204">
        <f>SUM(I246:I248)</f>
        <v>14400000</v>
      </c>
      <c r="J249" s="204">
        <f>SUM(J246:J247)</f>
        <v>176000</v>
      </c>
      <c r="K249" s="204">
        <f>SUM(K246:K248)</f>
        <v>14112000</v>
      </c>
      <c r="L249" s="198"/>
      <c r="M249" s="208"/>
    </row>
    <row r="250" spans="1:17" s="78" customFormat="1" x14ac:dyDescent="0.25">
      <c r="A250" s="196">
        <v>21</v>
      </c>
      <c r="B250" s="133" t="s">
        <v>351</v>
      </c>
      <c r="C250" s="133"/>
      <c r="D250" s="219">
        <v>1300000</v>
      </c>
      <c r="E250" s="198">
        <f>+D250*0.02</f>
        <v>26000</v>
      </c>
      <c r="F250" s="198">
        <f>+D250-E250</f>
        <v>1274000</v>
      </c>
      <c r="G250" s="233"/>
      <c r="H250" s="233"/>
      <c r="I250" s="198"/>
      <c r="J250" s="198"/>
      <c r="K250" s="198">
        <f>+I250-J250</f>
        <v>0</v>
      </c>
      <c r="L250" s="205"/>
      <c r="M250" s="198">
        <f>D250</f>
        <v>1300000</v>
      </c>
      <c r="N250" s="185">
        <v>0</v>
      </c>
      <c r="O250" s="185" t="s">
        <v>361</v>
      </c>
      <c r="P250" s="191"/>
      <c r="Q250" s="191"/>
    </row>
    <row r="251" spans="1:17" x14ac:dyDescent="0.25">
      <c r="A251" s="220"/>
      <c r="B251" s="133" t="s">
        <v>352</v>
      </c>
      <c r="C251" s="133"/>
      <c r="D251" s="198"/>
      <c r="E251" s="198"/>
      <c r="F251" s="205"/>
      <c r="G251" s="207"/>
      <c r="H251" s="234"/>
      <c r="I251" s="198"/>
      <c r="J251" s="198"/>
      <c r="K251" s="198"/>
      <c r="L251" s="205"/>
      <c r="M251" s="208"/>
    </row>
    <row r="252" spans="1:17" ht="15.75" thickBot="1" x14ac:dyDescent="0.3">
      <c r="A252" s="196"/>
      <c r="B252" s="133"/>
      <c r="C252" s="133"/>
      <c r="D252" s="235">
        <f>SUM(D190:D250)</f>
        <v>153800000</v>
      </c>
      <c r="E252" s="235">
        <f>SUM(E190:E250)</f>
        <v>3076000</v>
      </c>
      <c r="F252" s="235">
        <f>SUM(F190:F250)</f>
        <v>150724000</v>
      </c>
      <c r="G252" s="207"/>
      <c r="H252" s="234"/>
      <c r="I252" s="212">
        <f>+I249+I245+I241+I236+I232+I224+I222+I220+I216+I211+I209+I207+I206+I201+I197+I193+I192</f>
        <v>90174861.870000005</v>
      </c>
      <c r="J252" s="212">
        <f>+J249+J245+J241+J236+J232+J224+J222+J220+J216+J211+J209+J207+J206+J201+J197+J193+J192</f>
        <v>1434624.69</v>
      </c>
      <c r="K252" s="212">
        <f>+K249+K245+K241+K236+K232+K224+K222+K220+K216+K211+K209+K207+K206+K201+K197+K193+K192</f>
        <v>88371365.179999992</v>
      </c>
      <c r="L252" s="221">
        <f>SUM(L190:L250)</f>
        <v>32126344</v>
      </c>
      <c r="M252" s="221">
        <f>SUM(M190:M250)</f>
        <v>62522634.819999993</v>
      </c>
    </row>
    <row r="253" spans="1:17" ht="16.5" thickTop="1" thickBot="1" x14ac:dyDescent="0.3">
      <c r="A253" s="222"/>
      <c r="B253" s="195" t="s">
        <v>348</v>
      </c>
      <c r="C253" s="133"/>
      <c r="D253" s="223">
        <f>D252+D186+D85</f>
        <v>499200000</v>
      </c>
      <c r="E253" s="223">
        <f>E252+E186+E85</f>
        <v>9402000</v>
      </c>
      <c r="F253" s="223">
        <f>F252+F186+F85</f>
        <v>488614975.25999999</v>
      </c>
      <c r="G253" s="224"/>
      <c r="H253" s="224"/>
      <c r="I253" s="223">
        <f>I252+I186+I85</f>
        <v>400701079.76999998</v>
      </c>
      <c r="J253" s="223">
        <f>J252+J186+J85</f>
        <v>1434624.69</v>
      </c>
      <c r="K253" s="223">
        <f>K252+K186+K85</f>
        <v>392201128.84899998</v>
      </c>
      <c r="L253" s="223">
        <f>L252+L186+L85</f>
        <v>113090498</v>
      </c>
      <c r="M253" s="223">
        <f>M252+M186+M85</f>
        <v>96722600.75999999</v>
      </c>
    </row>
    <row r="254" spans="1:17" ht="15.75" thickTop="1" x14ac:dyDescent="0.25">
      <c r="A254" s="196"/>
      <c r="B254" s="133"/>
      <c r="C254" s="133"/>
      <c r="D254" s="197"/>
      <c r="E254" s="197"/>
      <c r="F254" s="133"/>
      <c r="G254" s="133"/>
      <c r="H254" s="196"/>
      <c r="I254" s="198"/>
      <c r="J254" s="197"/>
      <c r="K254" s="198"/>
      <c r="L254" s="225"/>
      <c r="M254" s="209"/>
    </row>
    <row r="255" spans="1:17" hidden="1" x14ac:dyDescent="0.25">
      <c r="A255" s="196"/>
      <c r="B255" s="133"/>
      <c r="C255" s="133"/>
      <c r="D255" s="197"/>
      <c r="E255" s="197"/>
      <c r="F255" s="133"/>
      <c r="G255" s="196"/>
      <c r="H255" s="196"/>
      <c r="I255" s="198"/>
      <c r="J255" s="197"/>
      <c r="K255" s="198"/>
      <c r="L255" s="205"/>
      <c r="M255" s="226">
        <f>+M20+M25+M35+M40+M48+M53+M58+M64+M69+M77+M84+M91+M141+M148+M153+M158+M162+M184+M235+M240+M200+M129</f>
        <v>3668597.5499999989</v>
      </c>
      <c r="N255" s="192"/>
    </row>
    <row r="256" spans="1:17" x14ac:dyDescent="0.25">
      <c r="A256" s="133"/>
      <c r="B256" s="227" t="s">
        <v>349</v>
      </c>
      <c r="C256" s="214"/>
      <c r="D256" s="228">
        <f>L253</f>
        <v>113090498</v>
      </c>
      <c r="E256" s="197"/>
      <c r="F256" s="133"/>
      <c r="G256" s="133"/>
      <c r="H256" s="133"/>
      <c r="I256" s="133"/>
      <c r="J256" s="133"/>
      <c r="K256" s="133"/>
      <c r="L256" s="133"/>
      <c r="M256" s="133"/>
      <c r="N256" s="192"/>
    </row>
    <row r="257" spans="1:14" x14ac:dyDescent="0.25">
      <c r="A257" s="133"/>
      <c r="B257" s="227" t="s">
        <v>350</v>
      </c>
      <c r="C257" s="214"/>
      <c r="D257" s="228">
        <f>M253</f>
        <v>96722600.75999999</v>
      </c>
      <c r="E257" s="197"/>
      <c r="F257" s="133"/>
      <c r="G257" s="133"/>
      <c r="H257" s="133"/>
      <c r="I257" s="133"/>
      <c r="J257" s="133"/>
      <c r="K257" s="133"/>
      <c r="L257" s="133"/>
      <c r="M257" s="133"/>
      <c r="N257" s="192"/>
    </row>
    <row r="258" spans="1:14" x14ac:dyDescent="0.25">
      <c r="A258" s="133"/>
      <c r="B258" s="227" t="s">
        <v>369</v>
      </c>
      <c r="C258" s="214"/>
      <c r="D258" s="229">
        <f>+M250+M242+M227+M225</f>
        <v>8500000</v>
      </c>
      <c r="E258" s="230"/>
      <c r="F258" s="133"/>
      <c r="G258" s="133"/>
      <c r="H258" s="133"/>
      <c r="I258" s="133"/>
      <c r="J258" s="133"/>
      <c r="K258" s="133"/>
      <c r="L258" s="133"/>
      <c r="M258" s="133"/>
      <c r="N258" s="192"/>
    </row>
    <row r="259" spans="1:14" ht="26.25" x14ac:dyDescent="0.25">
      <c r="A259" s="133"/>
      <c r="B259" s="231" t="s">
        <v>370</v>
      </c>
      <c r="C259" s="214"/>
      <c r="D259" s="232">
        <f>ROUND(M255,0)</f>
        <v>3668598</v>
      </c>
      <c r="E259" s="197"/>
      <c r="F259" s="133"/>
      <c r="G259" s="133"/>
      <c r="H259" s="133"/>
      <c r="I259" s="133"/>
      <c r="J259" s="133"/>
      <c r="K259" s="133"/>
      <c r="L259" s="133"/>
      <c r="M259" s="133"/>
      <c r="N259" s="192"/>
    </row>
    <row r="260" spans="1:14" ht="26.25" x14ac:dyDescent="0.25">
      <c r="A260" s="196"/>
      <c r="B260" s="231" t="s">
        <v>371</v>
      </c>
      <c r="C260" s="133"/>
      <c r="D260" s="232">
        <f>ROUND(M253,0)</f>
        <v>96722601</v>
      </c>
      <c r="E260" s="197"/>
      <c r="F260" s="133"/>
      <c r="G260" s="196"/>
      <c r="H260" s="196"/>
      <c r="I260" s="198"/>
      <c r="J260" s="197"/>
      <c r="K260" s="198"/>
      <c r="L260" s="133"/>
      <c r="M260" s="133"/>
      <c r="N260" s="192"/>
    </row>
    <row r="261" spans="1:14" x14ac:dyDescent="0.25">
      <c r="M261" s="192"/>
      <c r="N261" s="192"/>
    </row>
  </sheetData>
  <mergeCells count="17">
    <mergeCell ref="K1:M1"/>
    <mergeCell ref="A2:M2"/>
    <mergeCell ref="K5:K6"/>
    <mergeCell ref="L5:L6"/>
    <mergeCell ref="M5:M6"/>
    <mergeCell ref="A3:M3"/>
    <mergeCell ref="G5:G6"/>
    <mergeCell ref="H5:H6"/>
    <mergeCell ref="I5:I6"/>
    <mergeCell ref="A60:B60"/>
    <mergeCell ref="A5:C6"/>
    <mergeCell ref="D5:D6"/>
    <mergeCell ref="E5:E6"/>
    <mergeCell ref="F5:F6"/>
    <mergeCell ref="B18:B19"/>
    <mergeCell ref="A7:B7"/>
    <mergeCell ref="A8:B8"/>
  </mergeCells>
  <pageMargins left="0.75" right="0.75" top="1" bottom="1" header="0.5" footer="0.5"/>
  <pageSetup scale="60" firstPageNumber="119" fitToHeight="7" orientation="portrait" useFirstPageNumber="1" horizontalDpi="300" verticalDpi="300" r:id="rId1"/>
  <headerFooter alignWithMargins="0">
    <oddHeader xml:space="preserve">&amp;R&amp;"Arial,Bold"Annex B&amp;"Arial,Regular"
AAR Page No. 68  </oddHead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Anx A-2017</vt:lpstr>
      <vt:lpstr>Anx B-2017</vt:lpstr>
      <vt:lpstr>'Anx A-2017'!_GoBack</vt:lpstr>
      <vt:lpstr>'Anx A-2017'!Print_Area</vt:lpstr>
      <vt:lpstr>'Anx B-2017'!Print_Area</vt:lpstr>
      <vt:lpstr>'Anx A-2017'!Print_Titles</vt:lpstr>
      <vt:lpstr>'Anx B-2017'!Print_Titles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coa</cp:lastModifiedBy>
  <cp:lastPrinted>2018-06-28T06:17:01Z</cp:lastPrinted>
  <dcterms:created xsi:type="dcterms:W3CDTF">2017-05-22T01:55:59Z</dcterms:created>
  <dcterms:modified xsi:type="dcterms:W3CDTF">2018-06-28T06:25:41Z</dcterms:modified>
</cp:coreProperties>
</file>